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75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Rekapitulace!$G$16</definedName>
    <definedName name="Dodavka0">Položky!#REF!</definedName>
    <definedName name="HSV">Rekapitulace!$E$16</definedName>
    <definedName name="HSV0">Položky!#REF!</definedName>
    <definedName name="HZS">Rekapitulace!$I$16</definedName>
    <definedName name="HZS0">Položky!#REF!</definedName>
    <definedName name="JKSO">'Krycí list'!$G$2</definedName>
    <definedName name="MJ">'Krycí list'!$G$5</definedName>
    <definedName name="Mont">Rekapitulace!$H$16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Položky!$A$1:$G$88</definedName>
    <definedName name="_xlnm.Print_Area" localSheetId="1">Rekapitulace!$A$1:$I$30</definedName>
    <definedName name="PocetMJ">'Krycí list'!$G$6</definedName>
    <definedName name="Poznamka">'Krycí list'!$B$37</definedName>
    <definedName name="Projektant">'Krycí list'!$C$8</definedName>
    <definedName name="PSV">Rekapitulace!$F$16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Rekapitulace!$H$29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87" i="3"/>
  <c r="BD87" i="3"/>
  <c r="BC87" i="3"/>
  <c r="BA87" i="3"/>
  <c r="G87" i="3"/>
  <c r="BB87" i="3" s="1"/>
  <c r="BE86" i="3"/>
  <c r="BD86" i="3"/>
  <c r="BC86" i="3"/>
  <c r="BC88" i="3" s="1"/>
  <c r="G15" i="2" s="1"/>
  <c r="BA86" i="3"/>
  <c r="BA88" i="3" s="1"/>
  <c r="E15" i="2" s="1"/>
  <c r="G86" i="3"/>
  <c r="B15" i="2"/>
  <c r="A15" i="2"/>
  <c r="BE88" i="3"/>
  <c r="I15" i="2" s="1"/>
  <c r="C88" i="3"/>
  <c r="BE83" i="3"/>
  <c r="BE84" i="3" s="1"/>
  <c r="I14" i="2" s="1"/>
  <c r="BD83" i="3"/>
  <c r="BC83" i="3"/>
  <c r="BA83" i="3"/>
  <c r="G83" i="3"/>
  <c r="BB83" i="3" s="1"/>
  <c r="BE82" i="3"/>
  <c r="BD82" i="3"/>
  <c r="BC82" i="3"/>
  <c r="BA82" i="3"/>
  <c r="BA84" i="3" s="1"/>
  <c r="E14" i="2" s="1"/>
  <c r="G82" i="3"/>
  <c r="BB82" i="3" s="1"/>
  <c r="BE81" i="3"/>
  <c r="BD81" i="3"/>
  <c r="BD84" i="3" s="1"/>
  <c r="H14" i="2" s="1"/>
  <c r="BC81" i="3"/>
  <c r="BC84" i="3" s="1"/>
  <c r="G14" i="2" s="1"/>
  <c r="BA81" i="3"/>
  <c r="G81" i="3"/>
  <c r="B14" i="2"/>
  <c r="A14" i="2"/>
  <c r="C84" i="3"/>
  <c r="BE78" i="3"/>
  <c r="BD78" i="3"/>
  <c r="BC78" i="3"/>
  <c r="BA78" i="3"/>
  <c r="G78" i="3"/>
  <c r="BB78" i="3" s="1"/>
  <c r="BE77" i="3"/>
  <c r="BD77" i="3"/>
  <c r="BC77" i="3"/>
  <c r="BA77" i="3"/>
  <c r="G77" i="3"/>
  <c r="BB77" i="3" s="1"/>
  <c r="BE76" i="3"/>
  <c r="BD76" i="3"/>
  <c r="BC76" i="3"/>
  <c r="BA76" i="3"/>
  <c r="G76" i="3"/>
  <c r="BB76" i="3" s="1"/>
  <c r="BE75" i="3"/>
  <c r="BD75" i="3"/>
  <c r="BC75" i="3"/>
  <c r="BA75" i="3"/>
  <c r="G75" i="3"/>
  <c r="BB75" i="3" s="1"/>
  <c r="BE74" i="3"/>
  <c r="BD74" i="3"/>
  <c r="BC74" i="3"/>
  <c r="BA74" i="3"/>
  <c r="G74" i="3"/>
  <c r="BB74" i="3" s="1"/>
  <c r="BE73" i="3"/>
  <c r="BD73" i="3"/>
  <c r="BC73" i="3"/>
  <c r="BA73" i="3"/>
  <c r="G73" i="3"/>
  <c r="BB73" i="3" s="1"/>
  <c r="BE72" i="3"/>
  <c r="BD72" i="3"/>
  <c r="BC72" i="3"/>
  <c r="BA72" i="3"/>
  <c r="G72" i="3"/>
  <c r="BB72" i="3" s="1"/>
  <c r="BE71" i="3"/>
  <c r="BD71" i="3"/>
  <c r="BC71" i="3"/>
  <c r="BA71" i="3"/>
  <c r="G71" i="3"/>
  <c r="BB71" i="3" s="1"/>
  <c r="BE70" i="3"/>
  <c r="BD70" i="3"/>
  <c r="BC70" i="3"/>
  <c r="BA70" i="3"/>
  <c r="G70" i="3"/>
  <c r="BB70" i="3" s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E79" i="3" s="1"/>
  <c r="I13" i="2" s="1"/>
  <c r="BD63" i="3"/>
  <c r="BC63" i="3"/>
  <c r="BA63" i="3"/>
  <c r="BA79" i="3" s="1"/>
  <c r="E13" i="2" s="1"/>
  <c r="G63" i="3"/>
  <c r="G79" i="3" s="1"/>
  <c r="B13" i="2"/>
  <c r="A13" i="2"/>
  <c r="BC79" i="3"/>
  <c r="G13" i="2" s="1"/>
  <c r="C79" i="3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BA61" i="3" s="1"/>
  <c r="E12" i="2" s="1"/>
  <c r="G50" i="3"/>
  <c r="BB50" i="3" s="1"/>
  <c r="BE49" i="3"/>
  <c r="BE61" i="3" s="1"/>
  <c r="I12" i="2" s="1"/>
  <c r="BD49" i="3"/>
  <c r="BC49" i="3"/>
  <c r="BC61" i="3" s="1"/>
  <c r="G12" i="2" s="1"/>
  <c r="BA49" i="3"/>
  <c r="G49" i="3"/>
  <c r="B12" i="2"/>
  <c r="A12" i="2"/>
  <c r="C61" i="3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E47" i="3" s="1"/>
  <c r="I11" i="2" s="1"/>
  <c r="BD35" i="3"/>
  <c r="BC35" i="3"/>
  <c r="BA35" i="3"/>
  <c r="BA47" i="3" s="1"/>
  <c r="E11" i="2" s="1"/>
  <c r="G35" i="3"/>
  <c r="G47" i="3" s="1"/>
  <c r="B11" i="2"/>
  <c r="A11" i="2"/>
  <c r="BC47" i="3"/>
  <c r="G11" i="2" s="1"/>
  <c r="C47" i="3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B27" i="3" s="1"/>
  <c r="BE26" i="3"/>
  <c r="BD26" i="3"/>
  <c r="BC26" i="3"/>
  <c r="BA26" i="3"/>
  <c r="G26" i="3"/>
  <c r="BB26" i="3" s="1"/>
  <c r="BE25" i="3"/>
  <c r="BD25" i="3"/>
  <c r="BC25" i="3"/>
  <c r="BC33" i="3" s="1"/>
  <c r="G10" i="2" s="1"/>
  <c r="BA25" i="3"/>
  <c r="G25" i="3"/>
  <c r="BB25" i="3" s="1"/>
  <c r="BE24" i="3"/>
  <c r="BE33" i="3" s="1"/>
  <c r="I10" i="2" s="1"/>
  <c r="BD24" i="3"/>
  <c r="BD33" i="3" s="1"/>
  <c r="H10" i="2" s="1"/>
  <c r="BC24" i="3"/>
  <c r="BA24" i="3"/>
  <c r="G24" i="3"/>
  <c r="B10" i="2"/>
  <c r="A10" i="2"/>
  <c r="BA33" i="3"/>
  <c r="E10" i="2" s="1"/>
  <c r="C33" i="3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E22" i="3" s="1"/>
  <c r="I9" i="2" s="1"/>
  <c r="BD15" i="3"/>
  <c r="BC15" i="3"/>
  <c r="BA15" i="3"/>
  <c r="BA22" i="3" s="1"/>
  <c r="E9" i="2" s="1"/>
  <c r="G15" i="3"/>
  <c r="G22" i="3" s="1"/>
  <c r="B9" i="2"/>
  <c r="A9" i="2"/>
  <c r="BC22" i="3"/>
  <c r="G9" i="2" s="1"/>
  <c r="C22" i="3"/>
  <c r="BE12" i="3"/>
  <c r="BD12" i="3"/>
  <c r="BC12" i="3"/>
  <c r="BB12" i="3"/>
  <c r="G12" i="3"/>
  <c r="BA12" i="3" s="1"/>
  <c r="BE11" i="3"/>
  <c r="BE13" i="3" s="1"/>
  <c r="I8" i="2" s="1"/>
  <c r="BD11" i="3"/>
  <c r="BC11" i="3"/>
  <c r="BB11" i="3"/>
  <c r="G11" i="3"/>
  <c r="B8" i="2"/>
  <c r="A8" i="2"/>
  <c r="BC13" i="3"/>
  <c r="G8" i="2" s="1"/>
  <c r="C13" i="3"/>
  <c r="BE8" i="3"/>
  <c r="BD8" i="3"/>
  <c r="BD9" i="3" s="1"/>
  <c r="BC8" i="3"/>
  <c r="BC9" i="3" s="1"/>
  <c r="G7" i="2" s="1"/>
  <c r="BB8" i="3"/>
  <c r="BB9" i="3" s="1"/>
  <c r="F7" i="2" s="1"/>
  <c r="G8" i="3"/>
  <c r="H7" i="2"/>
  <c r="B7" i="2"/>
  <c r="A7" i="2"/>
  <c r="BE9" i="3"/>
  <c r="I7" i="2" s="1"/>
  <c r="C9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G16" i="2" l="1"/>
  <c r="C18" i="1" s="1"/>
  <c r="G84" i="3"/>
  <c r="BD88" i="3"/>
  <c r="H15" i="2" s="1"/>
  <c r="G33" i="3"/>
  <c r="BD61" i="3"/>
  <c r="H12" i="2" s="1"/>
  <c r="I16" i="2"/>
  <c r="C21" i="1" s="1"/>
  <c r="G61" i="3"/>
  <c r="BD22" i="3"/>
  <c r="H9" i="2" s="1"/>
  <c r="H16" i="2" s="1"/>
  <c r="C17" i="1" s="1"/>
  <c r="BD47" i="3"/>
  <c r="H11" i="2" s="1"/>
  <c r="BD79" i="3"/>
  <c r="H13" i="2" s="1"/>
  <c r="G88" i="3"/>
  <c r="BA11" i="3"/>
  <c r="BA13" i="3" s="1"/>
  <c r="E8" i="2" s="1"/>
  <c r="G13" i="3"/>
  <c r="BB15" i="3"/>
  <c r="BB22" i="3" s="1"/>
  <c r="F9" i="2" s="1"/>
  <c r="BB24" i="3"/>
  <c r="BB33" i="3" s="1"/>
  <c r="F10" i="2" s="1"/>
  <c r="BB35" i="3"/>
  <c r="BB47" i="3" s="1"/>
  <c r="F11" i="2" s="1"/>
  <c r="BB49" i="3"/>
  <c r="BB61" i="3" s="1"/>
  <c r="F12" i="2" s="1"/>
  <c r="BB63" i="3"/>
  <c r="BB79" i="3" s="1"/>
  <c r="F13" i="2" s="1"/>
  <c r="BB81" i="3"/>
  <c r="BB84" i="3" s="1"/>
  <c r="F14" i="2" s="1"/>
  <c r="BB86" i="3"/>
  <c r="BB88" i="3" s="1"/>
  <c r="F15" i="2" s="1"/>
  <c r="BA8" i="3"/>
  <c r="BA9" i="3" s="1"/>
  <c r="E7" i="2" s="1"/>
  <c r="E16" i="2" s="1"/>
  <c r="G9" i="3"/>
  <c r="BB13" i="3"/>
  <c r="F8" i="2" s="1"/>
  <c r="F16" i="2" s="1"/>
  <c r="C16" i="1" s="1"/>
  <c r="BD13" i="3"/>
  <c r="H8" i="2" s="1"/>
  <c r="G28" i="2" l="1"/>
  <c r="I28" i="2" s="1"/>
  <c r="G27" i="2"/>
  <c r="I27" i="2" s="1"/>
  <c r="G21" i="1" s="1"/>
  <c r="G26" i="2"/>
  <c r="I26" i="2" s="1"/>
  <c r="G20" i="1" s="1"/>
  <c r="G25" i="2"/>
  <c r="I25" i="2" s="1"/>
  <c r="G19" i="1" s="1"/>
  <c r="G24" i="2"/>
  <c r="I24" i="2" s="1"/>
  <c r="G18" i="1" s="1"/>
  <c r="G23" i="2"/>
  <c r="I23" i="2" s="1"/>
  <c r="G17" i="1" s="1"/>
  <c r="G22" i="2"/>
  <c r="I22" i="2" s="1"/>
  <c r="G16" i="1" s="1"/>
  <c r="G21" i="2"/>
  <c r="I21" i="2" s="1"/>
  <c r="C15" i="1"/>
  <c r="C19" i="1" s="1"/>
  <c r="C22" i="1" s="1"/>
  <c r="H29" i="2" l="1"/>
  <c r="G23" i="1" s="1"/>
  <c r="C23" i="1" s="1"/>
  <c r="F30" i="1" s="1"/>
  <c r="G15" i="1"/>
  <c r="F31" i="1" l="1"/>
  <c r="F34" i="1" s="1"/>
  <c r="G22" i="1"/>
</calcChain>
</file>

<file path=xl/sharedStrings.xml><?xml version="1.0" encoding="utf-8"?>
<sst xmlns="http://schemas.openxmlformats.org/spreadsheetml/2006/main" count="339" uniqueCount="233">
  <si>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</si>
  <si>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</si>
  <si>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</si>
  <si>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</si>
  <si>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</si>
  <si>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</si>
  <si>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</si>
  <si>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</si>
  <si>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</si>
  <si>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</si>
  <si>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</si>
  <si>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</si>
  <si>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</si>
  <si>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</si>
  <si>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</si>
  <si>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</si>
  <si>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</si>
  <si>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</si>
  <si>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</si>
  <si>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</si>
  <si>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</si>
  <si>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</si>
  <si>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</si>
  <si>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</si>
  <si>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</si>
  <si>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</si>
  <si>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</si>
  <si>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</si>
  <si>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</si>
  <si>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</si>
  <si>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</si>
  <si>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</si>
  <si>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</si>
  <si>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</si>
  <si>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</si>
  <si>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</si>
  <si>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</si>
  <si>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</si>
  <si>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</si>
  <si>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</si>
  <si>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</si>
  <si>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</si>
  <si>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</si>
  <si>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</si>
  <si>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</si>
  <si>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</si>
  <si>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</si>
  <si>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</si>
  <si>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</si>
  <si>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</si>
  <si>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</si>
  <si>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</si>
  <si>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</si>
  <si>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</si>
  <si>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</si>
  <si>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</si>
  <si>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</si>
  <si>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</si>
  <si>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</si>
  <si>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</si>
  <si>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</si>
  <si>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</si>
  <si>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</si>
  <si>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</si>
  <si>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</si>
  <si>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</si>
  <si>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</si>
  <si>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</si>
  <si>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</si>
  <si>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</si>
  <si>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</si>
  <si>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</si>
  <si>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</si>
  <si>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</si>
  <si>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</si>
  <si>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</si>
  <si>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</si>
  <si>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</si>
  <si>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</si>
  <si>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</si>
  <si>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</si>
  <si>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CVIČNÁ KUCHYŇKA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</si>
  <si>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</si>
  <si>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</si>
  <si>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</si>
  <si>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</si>
  <si>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</si>
  <si>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97</t>
  </si>
  <si>
    <t>Prorážení otvorů</t>
  </si>
  <si>
    <t>974031132R00</t>
  </si>
  <si>
    <t xml:space="preserve">Vysekání rýh ve zdi cihelné 5 x 7 cm </t>
  </si>
  <si>
    <t>m</t>
  </si>
  <si>
    <t>974031134R00</t>
  </si>
  <si>
    <t xml:space="preserve">Vysekání rýh ve zdi cihelné 5 x 15 cm </t>
  </si>
  <si>
    <t>721</t>
  </si>
  <si>
    <t>Vnitřní kanalizace</t>
  </si>
  <si>
    <t>721170962R00</t>
  </si>
  <si>
    <t xml:space="preserve">Oprava - propojení dosavadního potrubí PVC D 40 </t>
  </si>
  <si>
    <t>kus</t>
  </si>
  <si>
    <t>721170963R00</t>
  </si>
  <si>
    <t xml:space="preserve">Oprava - propojení dosavadního potrubí PVC D 50 </t>
  </si>
  <si>
    <t>721176102R00</t>
  </si>
  <si>
    <t xml:space="preserve">Potrubí HT připojovací D 40 x 1,8 mm </t>
  </si>
  <si>
    <t>721176103R00</t>
  </si>
  <si>
    <t xml:space="preserve">Potrubí HT připojovací D 50 x 1,8 mm </t>
  </si>
  <si>
    <t>721194104R00</t>
  </si>
  <si>
    <t xml:space="preserve">Vyvedení odpadních výpustek D 40 x 1,8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</si>
  <si>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</si>
  <si>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</si>
  <si>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</si>
  <si>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</si>
  <si>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</si>
  <si>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</si>
  <si>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722172912R00</t>
  </si>
  <si>
    <t xml:space="preserve">Propojení plastového potrubí polyf. D 20 mm 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</si>
  <si>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</si>
  <si>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</si>
  <si>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</si>
  <si>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</si>
  <si>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</si>
  <si>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</si>
  <si>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</si>
  <si>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</si>
  <si>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</si>
  <si>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</si>
  <si>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</si>
  <si>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</si>
  <si>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</si>
  <si>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</si>
  <si>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</si>
  <si>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</si>
  <si>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</si>
  <si>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</si>
  <si>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725219401R00</t>
  </si>
  <si>
    <t xml:space="preserve">Montáž umyvadel na šrouby do zdiva </t>
  </si>
  <si>
    <t>soubor</t>
  </si>
  <si>
    <t>725819201R00</t>
  </si>
  <si>
    <t xml:space="preserve">Montáž ventilu nástěnného  G 1/2 </t>
  </si>
  <si>
    <t>725819402R00</t>
  </si>
  <si>
    <t xml:space="preserve">Montáž ventilu rohového bez trubičky G 1/2 </t>
  </si>
  <si>
    <t>725869101R00</t>
  </si>
  <si>
    <t xml:space="preserve">Montáž uzávěrek zápach.umyvadlových D 32 </t>
  </si>
  <si>
    <t>725869204R00</t>
  </si>
  <si>
    <t xml:space="preserve">Montáž uzávěrek zápach.dřez.jednoduchý D 40 </t>
  </si>
  <si>
    <t xml:space="preserve">umývadlo keram. 50cm </t>
  </si>
  <si>
    <t xml:space="preserve">sifon umývadlový plastový </t>
  </si>
  <si>
    <t xml:space="preserve">rohový ventil s filtrem 1/2" </t>
  </si>
  <si>
    <t>04</t>
  </si>
  <si>
    <t xml:space="preserve">sifon k myčce plast nad omítku </t>
  </si>
  <si>
    <t>05</t>
  </si>
  <si>
    <t xml:space="preserve">umývadlová baterie stoj. s delším ram. </t>
  </si>
  <si>
    <t>06</t>
  </si>
  <si>
    <t xml:space="preserve">pračkový ventil se zk 1/2" </t>
  </si>
  <si>
    <t>998725202R00</t>
  </si>
  <si>
    <t xml:space="preserve">Přesun hmot pro zařizovací předměty, výšky do 12 m </t>
  </si>
  <si>
    <t>729</t>
  </si>
  <si>
    <t>demontáže</t>
  </si>
  <si>
    <t>722130901R00</t>
  </si>
  <si>
    <t xml:space="preserve">Zazátkování vývodu </t>
  </si>
  <si>
    <t>722220851R00</t>
  </si>
  <si>
    <t xml:space="preserve">Demontáž armatur s jedním závitem G 3/4 </t>
  </si>
  <si>
    <t>725210821R00</t>
  </si>
  <si>
    <t xml:space="preserve">Demontáž umyvadel bez výtokových armatur </t>
  </si>
  <si>
    <t>725330820R00</t>
  </si>
  <si>
    <t xml:space="preserve">Demontáž výlevky diturvitové </t>
  </si>
  <si>
    <t>725610810R00</t>
  </si>
  <si>
    <t xml:space="preserve">Demontáž plynového sporáku </t>
  </si>
  <si>
    <t>725820801R00</t>
  </si>
  <si>
    <t xml:space="preserve">Demontáž baterie nástěnné do G 3/4 </t>
  </si>
  <si>
    <t>725860811R00</t>
  </si>
  <si>
    <t xml:space="preserve">Demontáž uzávěrek zápachových jednoduchých </t>
  </si>
  <si>
    <t>733110806R00</t>
  </si>
  <si>
    <t xml:space="preserve">Demontáž potrubí ocelového závitového do DN 15-32 </t>
  </si>
  <si>
    <t>733191916R00</t>
  </si>
  <si>
    <t xml:space="preserve">Zaslepení potrubí zkováním a zavařením DN 32 </t>
  </si>
  <si>
    <t>735411813R00</t>
  </si>
  <si>
    <t xml:space="preserve">Demontáž konvektorů, délka do 2150 mm </t>
  </si>
  <si>
    <t>735890802R00</t>
  </si>
  <si>
    <t xml:space="preserve">Přemístění demont. hmot - otop. těles, H 6 - 12 m </t>
  </si>
  <si>
    <t>t</t>
  </si>
  <si>
    <t xml:space="preserve">zaslepení odpadu </t>
  </si>
  <si>
    <t>730</t>
  </si>
  <si>
    <t>Ústřední vytápění</t>
  </si>
  <si>
    <t>733113113R00</t>
  </si>
  <si>
    <t xml:space="preserve">Příplatek za zhotovení přípojky DN 15 </t>
  </si>
  <si>
    <t>733163102R00</t>
  </si>
  <si>
    <t xml:space="preserve">Potrubí z měděných trubek D 15 x 1,0 mm </t>
  </si>
  <si>
    <t>733194912R00</t>
  </si>
  <si>
    <t xml:space="preserve">Oprava-navaření odbočky na potrubí,D odbočky 28 </t>
  </si>
  <si>
    <t>734209105R00</t>
  </si>
  <si>
    <t xml:space="preserve">Montáž armatur závitových,s 1závitem, G 1-hlavice </t>
  </si>
  <si>
    <t>734209113R00</t>
  </si>
  <si>
    <t xml:space="preserve">Montáž armatur závitových,se 2závity, G 1/2 </t>
  </si>
  <si>
    <t>735119140R00</t>
  </si>
  <si>
    <t xml:space="preserve">Montáž těles otopných litinových článkových </t>
  </si>
  <si>
    <t>735191910R00</t>
  </si>
  <si>
    <t xml:space="preserve">Napuštění vody do otopného systému - bez kotle </t>
  </si>
  <si>
    <t>735494811R00</t>
  </si>
  <si>
    <t xml:space="preserve">Vypuštění vody z otopných těles </t>
  </si>
  <si>
    <t xml:space="preserve">termostat. ventil 1/2" </t>
  </si>
  <si>
    <t xml:space="preserve">uzavíratelné šroubení 1/2" </t>
  </si>
  <si>
    <t xml:space="preserve">ruční hlavice </t>
  </si>
  <si>
    <t xml:space="preserve">konzola 1/2" </t>
  </si>
  <si>
    <t xml:space="preserve">litin.článek 500/160 </t>
  </si>
  <si>
    <t xml:space="preserve">růžice 5/4" plná </t>
  </si>
  <si>
    <t>07</t>
  </si>
  <si>
    <t xml:space="preserve">růžice  5/4"-1/2" </t>
  </si>
  <si>
    <t>998735202R00</t>
  </si>
  <si>
    <t xml:space="preserve">Přesun hmot pro otopná tělesa, výšky do 12 m </t>
  </si>
  <si>
    <t>767</t>
  </si>
  <si>
    <t>Konstrukce zámečnické</t>
  </si>
  <si>
    <t>767995101R00</t>
  </si>
  <si>
    <t xml:space="preserve">Výroba a montáž kov. atypických konstr. do 5 kg </t>
  </si>
  <si>
    <t>kg</t>
  </si>
  <si>
    <t xml:space="preserve">dodávka uložení potrubí </t>
  </si>
  <si>
    <t>998767202R00</t>
  </si>
  <si>
    <t xml:space="preserve">Přesun hmot pro zámečnické konstr., výšky do 12 m </t>
  </si>
  <si>
    <t>783</t>
  </si>
  <si>
    <t>Nátěry</t>
  </si>
  <si>
    <t>783324140R00</t>
  </si>
  <si>
    <t xml:space="preserve">Nátěr syntetický litin. radiátorů Z +1x + 1x email </t>
  </si>
  <si>
    <t>783424340R00</t>
  </si>
  <si>
    <t xml:space="preserve">Nátěr syntet. potrubí do DN 50 mm  Z+2x +1x email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</si>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</sst>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CVIČNÁ KUCHYŇKA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232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231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Rekapitulace!A21</f>
        <v>Ztížené výrobní podmínky</v>
      </c>
      <c r="E15" s="47"/>
      <c r="F15" s="48"/>
      <c r="G15" s="45">
        <f>Rekapitulace!I21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Rekapitulace!A22</f>
        <v>Oborová přirážka</v>
      </c>
      <c r="E16" s="50"/>
      <c r="F16" s="51"/>
      <c r="G16" s="45">
        <f>Rekapitulace!I22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Rekapitulace!A23</f>
        <v>Přesun stavebních kapacit</v>
      </c>
      <c r="E17" s="50"/>
      <c r="F17" s="51"/>
      <c r="G17" s="45">
        <f>Rekapitulace!I23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Rekapitulace!A24</f>
        <v>Mimostaveništní doprava</v>
      </c>
      <c r="E18" s="50"/>
      <c r="F18" s="51"/>
      <c r="G18" s="45">
        <f>Rekapitulace!I24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Rekapitulace!A25</f>
        <v>Zařízení staveniště</v>
      </c>
      <c r="E19" s="50"/>
      <c r="F19" s="51"/>
      <c r="G19" s="45">
        <f>Rekapitulace!I25</f>
        <v>0</v>
      </c>
    </row>
    <row r="20" spans="1:7" ht="15.95" customHeight="1" x14ac:dyDescent="0.2">
      <c r="A20" s="54"/>
      <c r="B20" s="44"/>
      <c r="C20" s="45"/>
      <c r="D20" s="49" t="str">
        <f>Rekapitulace!A26</f>
        <v>Provoz investora</v>
      </c>
      <c r="E20" s="50"/>
      <c r="F20" s="51"/>
      <c r="G20" s="45">
        <f>Rekapitulace!I26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Rekapitulace!A27</f>
        <v>Kompletační činnost (IČD)</v>
      </c>
      <c r="E21" s="50"/>
      <c r="F21" s="51"/>
      <c r="G21" s="45">
        <f>Rekapitulace!I27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80"/>
  <sheetViews>
    <sheetView workbookViewId="0">
      <selection activeCell="H29" sqref="H29:I29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Položky!BA9</f>
        <v>0</v>
      </c>
      <c r="F7" s="171">
        <f>Položky!BB9</f>
        <v>0</v>
      </c>
      <c r="G7" s="171">
        <f>Položky!BC9</f>
        <v>0</v>
      </c>
      <c r="H7" s="171">
        <f>Položky!BD9</f>
        <v>0</v>
      </c>
      <c r="I7" s="172">
        <f>Položky!BE9</f>
        <v>0</v>
      </c>
    </row>
    <row r="8" spans="1:256" x14ac:dyDescent="0.2">
      <c r="A8" s="169" t="str">
        <f>Položky!B10</f>
        <v>97</v>
      </c>
      <c r="B8" s="101" t="str">
        <f>Položky!C10</f>
        <v>Prorážení otvorů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721</v>
      </c>
      <c r="B9" s="101" t="str">
        <f>Položky!C14</f>
        <v>Vnitřní kanalizace</v>
      </c>
      <c r="D9" s="102"/>
      <c r="E9" s="170">
        <f>Položky!BA22</f>
        <v>0</v>
      </c>
      <c r="F9" s="171">
        <f>Položky!BB22</f>
        <v>0</v>
      </c>
      <c r="G9" s="171">
        <f>Položky!BC22</f>
        <v>0</v>
      </c>
      <c r="H9" s="171">
        <f>Položky!BD22</f>
        <v>0</v>
      </c>
      <c r="I9" s="172">
        <f>Položky!BE22</f>
        <v>0</v>
      </c>
    </row>
    <row r="10" spans="1:256" x14ac:dyDescent="0.2">
      <c r="A10" s="169" t="str">
        <f>Položky!B23</f>
        <v>722</v>
      </c>
      <c r="B10" s="101" t="str">
        <f>Položky!C23</f>
        <v>Vnitřní vodovod</v>
      </c>
      <c r="D10" s="102"/>
      <c r="E10" s="170">
        <f>Položky!BA33</f>
        <v>0</v>
      </c>
      <c r="F10" s="171">
        <f>Položky!BB33</f>
        <v>0</v>
      </c>
      <c r="G10" s="171">
        <f>Položky!BC33</f>
        <v>0</v>
      </c>
      <c r="H10" s="171">
        <f>Položky!BD33</f>
        <v>0</v>
      </c>
      <c r="I10" s="172">
        <f>Položky!BE33</f>
        <v>0</v>
      </c>
    </row>
    <row r="11" spans="1:256" x14ac:dyDescent="0.2">
      <c r="A11" s="169" t="str">
        <f>Položky!B34</f>
        <v>725</v>
      </c>
      <c r="B11" s="101" t="str">
        <f>Položky!C34</f>
        <v>Zařizovací předměty</v>
      </c>
      <c r="D11" s="102"/>
      <c r="E11" s="170">
        <f>Položky!BA47</f>
        <v>0</v>
      </c>
      <c r="F11" s="171">
        <f>Položky!BB47</f>
        <v>0</v>
      </c>
      <c r="G11" s="171">
        <f>Položky!BC47</f>
        <v>0</v>
      </c>
      <c r="H11" s="171">
        <f>Položky!BD47</f>
        <v>0</v>
      </c>
      <c r="I11" s="172">
        <f>Položky!BE47</f>
        <v>0</v>
      </c>
    </row>
    <row r="12" spans="1:256" x14ac:dyDescent="0.2">
      <c r="A12" s="169" t="str">
        <f>Položky!B48</f>
        <v>729</v>
      </c>
      <c r="B12" s="101" t="str">
        <f>Položky!C48</f>
        <v>demontáže</v>
      </c>
      <c r="D12" s="102"/>
      <c r="E12" s="170">
        <f>Položky!BA61</f>
        <v>0</v>
      </c>
      <c r="F12" s="171">
        <f>Položky!BB61</f>
        <v>0</v>
      </c>
      <c r="G12" s="171">
        <f>Položky!BC61</f>
        <v>0</v>
      </c>
      <c r="H12" s="171">
        <f>Položky!BD61</f>
        <v>0</v>
      </c>
      <c r="I12" s="172">
        <f>Položky!BE61</f>
        <v>0</v>
      </c>
    </row>
    <row r="13" spans="1:256" x14ac:dyDescent="0.2">
      <c r="A13" s="169" t="str">
        <f>Položky!B62</f>
        <v>730</v>
      </c>
      <c r="B13" s="101" t="str">
        <f>Položky!C62</f>
        <v>Ústřední vytápění</v>
      </c>
      <c r="D13" s="102"/>
      <c r="E13" s="170">
        <f>Položky!BA79</f>
        <v>0</v>
      </c>
      <c r="F13" s="171">
        <f>Položky!BB79</f>
        <v>0</v>
      </c>
      <c r="G13" s="171">
        <f>Položky!BC79</f>
        <v>0</v>
      </c>
      <c r="H13" s="171">
        <f>Položky!BD79</f>
        <v>0</v>
      </c>
      <c r="I13" s="172">
        <f>Položky!BE79</f>
        <v>0</v>
      </c>
    </row>
    <row r="14" spans="1:256" x14ac:dyDescent="0.2">
      <c r="A14" s="169" t="str">
        <f>Položky!B80</f>
        <v>767</v>
      </c>
      <c r="B14" s="101" t="str">
        <f>Položky!C80</f>
        <v>Konstrukce zámečnické</v>
      </c>
      <c r="D14" s="102"/>
      <c r="E14" s="170">
        <f>Položky!BA84</f>
        <v>0</v>
      </c>
      <c r="F14" s="171">
        <f>Položky!BB84</f>
        <v>0</v>
      </c>
      <c r="G14" s="171">
        <f>Položky!BC84</f>
        <v>0</v>
      </c>
      <c r="H14" s="171">
        <f>Položky!BD84</f>
        <v>0</v>
      </c>
      <c r="I14" s="172">
        <f>Položky!BE84</f>
        <v>0</v>
      </c>
    </row>
    <row r="15" spans="1:256" ht="13.5" thickBot="1" x14ac:dyDescent="0.25">
      <c r="A15" s="169" t="str">
        <f>Položky!B85</f>
        <v>783</v>
      </c>
      <c r="B15" s="101" t="str">
        <f>Položky!C85</f>
        <v>Nátěry</v>
      </c>
      <c r="D15" s="102"/>
      <c r="E15" s="170">
        <f>Položky!BA88</f>
        <v>0</v>
      </c>
      <c r="F15" s="171">
        <f>Položky!BB88</f>
        <v>0</v>
      </c>
      <c r="G15" s="171">
        <f>Položky!BC88</f>
        <v>0</v>
      </c>
      <c r="H15" s="171">
        <f>Položky!BD88</f>
        <v>0</v>
      </c>
      <c r="I15" s="172">
        <f>Položky!BE88</f>
        <v>0</v>
      </c>
    </row>
    <row r="16" spans="1:256" ht="13.5" thickBot="1" x14ac:dyDescent="0.25">
      <c r="A16" s="103"/>
      <c r="B16" s="104" t="s">
        <v>58</v>
      </c>
      <c r="C16" s="104"/>
      <c r="D16" s="105"/>
      <c r="E16" s="106">
        <f>SUM(E7:E15)</f>
        <v>0</v>
      </c>
      <c r="F16" s="107">
        <f>SUM(F7:F15)</f>
        <v>0</v>
      </c>
      <c r="G16" s="107">
        <f>SUM(G7:G15)</f>
        <v>0</v>
      </c>
      <c r="H16" s="107">
        <f>SUM(H7:H15)</f>
        <v>0</v>
      </c>
      <c r="I16" s="108">
        <f>SUM(I7:I15)</f>
        <v>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09"/>
      <c r="ES16" s="109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09"/>
      <c r="FF16" s="109"/>
      <c r="FG16" s="109"/>
      <c r="FH16" s="109"/>
      <c r="FI16" s="109"/>
      <c r="FJ16" s="109"/>
      <c r="FK16" s="109"/>
      <c r="FL16" s="109"/>
      <c r="FM16" s="109"/>
      <c r="FN16" s="109"/>
      <c r="FO16" s="109"/>
      <c r="FP16" s="109"/>
      <c r="FQ16" s="109"/>
      <c r="FR16" s="109"/>
      <c r="FS16" s="109"/>
      <c r="FT16" s="109"/>
      <c r="FU16" s="109"/>
      <c r="FV16" s="109"/>
      <c r="FW16" s="109"/>
      <c r="FX16" s="109"/>
      <c r="FY16" s="109"/>
      <c r="FZ16" s="109"/>
      <c r="GA16" s="109"/>
      <c r="GB16" s="109"/>
      <c r="GC16" s="109"/>
      <c r="GD16" s="109"/>
      <c r="GE16" s="109"/>
      <c r="GF16" s="109"/>
      <c r="GG16" s="109"/>
      <c r="GH16" s="109"/>
      <c r="GI16" s="109"/>
      <c r="GJ16" s="109"/>
      <c r="GK16" s="109"/>
      <c r="GL16" s="109"/>
      <c r="GM16" s="109"/>
      <c r="GN16" s="109"/>
      <c r="GO16" s="109"/>
      <c r="GP16" s="109"/>
      <c r="GQ16" s="109"/>
      <c r="GR16" s="109"/>
      <c r="GS16" s="109"/>
      <c r="GT16" s="109"/>
      <c r="GU16" s="109"/>
      <c r="GV16" s="109"/>
      <c r="GW16" s="109"/>
      <c r="GX16" s="109"/>
      <c r="GY16" s="109"/>
      <c r="GZ16" s="109"/>
      <c r="HA16" s="109"/>
      <c r="HB16" s="109"/>
      <c r="HC16" s="109"/>
      <c r="HD16" s="109"/>
      <c r="HE16" s="109"/>
      <c r="HF16" s="109"/>
      <c r="HG16" s="109"/>
      <c r="HH16" s="109"/>
      <c r="HI16" s="109"/>
      <c r="HJ16" s="109"/>
      <c r="HK16" s="109"/>
      <c r="HL16" s="109"/>
      <c r="HM16" s="109"/>
      <c r="HN16" s="109"/>
      <c r="HO16" s="109"/>
      <c r="HP16" s="109"/>
      <c r="HQ16" s="109"/>
      <c r="HR16" s="109"/>
      <c r="HS16" s="109"/>
      <c r="HT16" s="109"/>
      <c r="HU16" s="109"/>
      <c r="HV16" s="109"/>
      <c r="HW16" s="109"/>
      <c r="HX16" s="109"/>
      <c r="HY16" s="109"/>
      <c r="HZ16" s="109"/>
      <c r="IA16" s="109"/>
      <c r="IB16" s="109"/>
      <c r="IC16" s="109"/>
      <c r="ID16" s="109"/>
      <c r="IE16" s="109"/>
      <c r="IF16" s="109"/>
      <c r="IG16" s="109"/>
      <c r="IH16" s="109"/>
      <c r="II16" s="109"/>
      <c r="IJ16" s="109"/>
      <c r="IK16" s="109"/>
      <c r="IL16" s="109"/>
      <c r="IM16" s="109"/>
      <c r="IN16" s="109"/>
      <c r="IO16" s="109"/>
      <c r="IP16" s="109"/>
      <c r="IQ16" s="109"/>
      <c r="IR16" s="109"/>
      <c r="IS16" s="109"/>
      <c r="IT16" s="109"/>
      <c r="IU16" s="109"/>
      <c r="IV16" s="109"/>
    </row>
    <row r="18" spans="1:57" ht="18" x14ac:dyDescent="0.25">
      <c r="A18" s="94" t="s">
        <v>59</v>
      </c>
      <c r="B18" s="94"/>
      <c r="C18" s="94"/>
      <c r="D18" s="94"/>
      <c r="E18" s="94"/>
      <c r="F18" s="94"/>
      <c r="G18" s="110"/>
      <c r="H18" s="94"/>
      <c r="I18" s="94"/>
      <c r="BA18" s="30"/>
      <c r="BB18" s="30"/>
      <c r="BC18" s="30"/>
      <c r="BD18" s="30"/>
      <c r="BE18" s="30"/>
    </row>
    <row r="19" spans="1:57" ht="13.5" thickBot="1" x14ac:dyDescent="0.25"/>
    <row r="20" spans="1:57" x14ac:dyDescent="0.2">
      <c r="A20" s="61" t="s">
        <v>60</v>
      </c>
      <c r="B20" s="62"/>
      <c r="C20" s="62"/>
      <c r="D20" s="111"/>
      <c r="E20" s="112" t="s">
        <v>61</v>
      </c>
      <c r="F20" s="113" t="s">
        <v>62</v>
      </c>
      <c r="G20" s="114" t="s">
        <v>63</v>
      </c>
      <c r="H20" s="115"/>
      <c r="I20" s="116" t="s">
        <v>61</v>
      </c>
    </row>
    <row r="21" spans="1:57" x14ac:dyDescent="0.2">
      <c r="A21" s="117" t="s">
        <v>223</v>
      </c>
      <c r="B21" s="118"/>
      <c r="C21" s="118"/>
      <c r="D21" s="119"/>
      <c r="E21" s="120">
        <v>0</v>
      </c>
      <c r="F21" s="121">
        <v>0</v>
      </c>
      <c r="G21" s="122">
        <f t="shared" ref="G21:G28" si="0">CHOOSE(BA21+1,HSV+PSV,HSV+PSV+Mont,HSV+PSV+Dodavka+Mont,HSV,PSV,Mont,Dodavka,Mont+Dodavka,0)</f>
        <v>0</v>
      </c>
      <c r="H21" s="123"/>
      <c r="I21" s="124">
        <f t="shared" ref="I21:I28" si="1">E21+F21*G21/100</f>
        <v>0</v>
      </c>
      <c r="BA21">
        <v>0</v>
      </c>
    </row>
    <row r="22" spans="1:57" x14ac:dyDescent="0.2">
      <c r="A22" s="117" t="s">
        <v>224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7" x14ac:dyDescent="0.2">
      <c r="A23" s="117" t="s">
        <v>225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0</v>
      </c>
    </row>
    <row r="24" spans="1:57" x14ac:dyDescent="0.2">
      <c r="A24" s="117" t="s">
        <v>226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0</v>
      </c>
    </row>
    <row r="25" spans="1:57" x14ac:dyDescent="0.2">
      <c r="A25" s="117" t="s">
        <v>227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1</v>
      </c>
    </row>
    <row r="26" spans="1:57" x14ac:dyDescent="0.2">
      <c r="A26" s="117" t="s">
        <v>228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1</v>
      </c>
    </row>
    <row r="27" spans="1:57" x14ac:dyDescent="0.2">
      <c r="A27" s="117" t="s">
        <v>229</v>
      </c>
      <c r="B27" s="118"/>
      <c r="C27" s="118"/>
      <c r="D27" s="119"/>
      <c r="E27" s="120">
        <v>0</v>
      </c>
      <c r="F27" s="121">
        <v>0</v>
      </c>
      <c r="G27" s="122">
        <f t="shared" si="0"/>
        <v>0</v>
      </c>
      <c r="H27" s="123"/>
      <c r="I27" s="124">
        <f t="shared" si="1"/>
        <v>0</v>
      </c>
      <c r="BA27">
        <v>2</v>
      </c>
    </row>
    <row r="28" spans="1:57" x14ac:dyDescent="0.2">
      <c r="A28" s="117" t="s">
        <v>230</v>
      </c>
      <c r="B28" s="118"/>
      <c r="C28" s="118"/>
      <c r="D28" s="119"/>
      <c r="E28" s="120">
        <v>0</v>
      </c>
      <c r="F28" s="121">
        <v>0</v>
      </c>
      <c r="G28" s="122">
        <f t="shared" si="0"/>
        <v>0</v>
      </c>
      <c r="H28" s="123"/>
      <c r="I28" s="124">
        <f t="shared" si="1"/>
        <v>0</v>
      </c>
      <c r="BA28">
        <v>2</v>
      </c>
    </row>
    <row r="29" spans="1:57" ht="13.5" thickBot="1" x14ac:dyDescent="0.25">
      <c r="A29" s="125"/>
      <c r="B29" s="126" t="s">
        <v>64</v>
      </c>
      <c r="C29" s="127"/>
      <c r="D29" s="128"/>
      <c r="E29" s="129"/>
      <c r="F29" s="130"/>
      <c r="G29" s="130"/>
      <c r="H29" s="191">
        <f>SUM(I21:I28)</f>
        <v>0</v>
      </c>
      <c r="I29" s="192"/>
    </row>
    <row r="31" spans="1:57" x14ac:dyDescent="0.2">
      <c r="B31" s="109"/>
      <c r="F31" s="131"/>
      <c r="G31" s="132"/>
      <c r="H31" s="132"/>
      <c r="I31" s="133"/>
    </row>
    <row r="32" spans="1:57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  <row r="79" spans="6:9" x14ac:dyDescent="0.2">
      <c r="F79" s="131"/>
      <c r="G79" s="132"/>
      <c r="H79" s="132"/>
      <c r="I79" s="133"/>
    </row>
    <row r="80" spans="6:9" x14ac:dyDescent="0.2">
      <c r="F80" s="131"/>
      <c r="G80" s="132"/>
      <c r="H80" s="132"/>
      <c r="I80" s="133"/>
    </row>
  </sheetData>
  <mergeCells count="4">
    <mergeCell ref="A1:B1"/>
    <mergeCell ref="A2:B2"/>
    <mergeCell ref="G2:I2"/>
    <mergeCell ref="H29:I29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9"/>
  <sheetViews>
    <sheetView showGridLines="0" showZeros="0" zoomScaleNormal="100" workbookViewId="0">
      <selection activeCell="L21" sqref="L21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CVIČNÁ KUCHYŇKA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98"/>
      <c r="F7" s="15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99"/>
      <c r="F8" s="157">
        <v>436</v>
      </c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9"/>
      <c r="B9" s="160" t="s">
        <v>76</v>
      </c>
      <c r="C9" s="161" t="str">
        <f>CONCATENATE(B7," ",C7)</f>
        <v>9 Ostatní konstrukce, bourání</v>
      </c>
      <c r="D9" s="159"/>
      <c r="E9" s="200"/>
      <c r="F9" s="162"/>
      <c r="G9" s="163">
        <f>SUM(G7:G8)</f>
        <v>0</v>
      </c>
      <c r="O9" s="152">
        <v>4</v>
      </c>
      <c r="BA9" s="164">
        <f>SUM(BA7:BA8)</f>
        <v>0</v>
      </c>
      <c r="BB9" s="164">
        <f>SUM(BB7:BB8)</f>
        <v>0</v>
      </c>
      <c r="BC9" s="164">
        <f>SUM(BC7:BC8)</f>
        <v>0</v>
      </c>
      <c r="BD9" s="164">
        <f>SUM(BD7:BD8)</f>
        <v>0</v>
      </c>
      <c r="BE9" s="164">
        <f>SUM(BE7:BE8)</f>
        <v>0</v>
      </c>
    </row>
    <row r="10" spans="1:104" x14ac:dyDescent="0.2">
      <c r="A10" s="146" t="s">
        <v>74</v>
      </c>
      <c r="B10" s="147" t="s">
        <v>87</v>
      </c>
      <c r="C10" s="148" t="s">
        <v>88</v>
      </c>
      <c r="D10" s="149"/>
      <c r="E10" s="198"/>
      <c r="F10" s="150"/>
      <c r="G10" s="151"/>
      <c r="O10" s="152">
        <v>1</v>
      </c>
    </row>
    <row r="11" spans="1:104" x14ac:dyDescent="0.2">
      <c r="A11" s="153">
        <v>2</v>
      </c>
      <c r="B11" s="154" t="s">
        <v>89</v>
      </c>
      <c r="C11" s="155" t="s">
        <v>90</v>
      </c>
      <c r="D11" s="156" t="s">
        <v>91</v>
      </c>
      <c r="E11" s="199"/>
      <c r="F11" s="157">
        <v>87.1</v>
      </c>
      <c r="G11" s="158">
        <f>E11*F11</f>
        <v>0</v>
      </c>
      <c r="O11" s="152">
        <v>2</v>
      </c>
      <c r="AZ11" s="134">
        <v>1</v>
      </c>
      <c r="BA11" s="134">
        <f>IF(AZ11=1,G11,0)</f>
        <v>0</v>
      </c>
      <c r="BB11" s="134">
        <f>IF(AZ11=2,G11,0)</f>
        <v>0</v>
      </c>
      <c r="BC11" s="134">
        <f>IF(AZ11=3,G11,0)</f>
        <v>0</v>
      </c>
      <c r="BD11" s="134">
        <f>IF(AZ11=4,G11,0)</f>
        <v>0</v>
      </c>
      <c r="BE11" s="134">
        <f>IF(AZ11=5,G11,0)</f>
        <v>0</v>
      </c>
      <c r="CZ11" s="134">
        <v>4.8999999999999998E-4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91</v>
      </c>
      <c r="E12" s="199"/>
      <c r="F12" s="157">
        <v>105</v>
      </c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CONCATENATE(B10," ",C10)</f>
        <v>97 Prorážení otvorů</v>
      </c>
      <c r="D13" s="159"/>
      <c r="E13" s="200"/>
      <c r="F13" s="162"/>
      <c r="G13" s="163">
        <f>SUM(G10:G12)</f>
        <v>0</v>
      </c>
      <c r="O13" s="152">
        <v>4</v>
      </c>
      <c r="BA13" s="164">
        <f>SUM(BA10:BA12)</f>
        <v>0</v>
      </c>
      <c r="BB13" s="164">
        <f>SUM(BB10:BB12)</f>
        <v>0</v>
      </c>
      <c r="BC13" s="164">
        <f>SUM(BC10:BC12)</f>
        <v>0</v>
      </c>
      <c r="BD13" s="164">
        <f>SUM(BD10:BD12)</f>
        <v>0</v>
      </c>
      <c r="BE13" s="164">
        <f>SUM(BE10:BE12)</f>
        <v>0</v>
      </c>
    </row>
    <row r="14" spans="1:104" x14ac:dyDescent="0.2">
      <c r="A14" s="146" t="s">
        <v>74</v>
      </c>
      <c r="B14" s="147" t="s">
        <v>94</v>
      </c>
      <c r="C14" s="148" t="s">
        <v>95</v>
      </c>
      <c r="D14" s="149"/>
      <c r="E14" s="198"/>
      <c r="F14" s="150"/>
      <c r="G14" s="151"/>
      <c r="O14" s="152">
        <v>1</v>
      </c>
    </row>
    <row r="15" spans="1:104" x14ac:dyDescent="0.2">
      <c r="A15" s="153">
        <v>4</v>
      </c>
      <c r="B15" s="154" t="s">
        <v>96</v>
      </c>
      <c r="C15" s="155" t="s">
        <v>97</v>
      </c>
      <c r="D15" s="156" t="s">
        <v>98</v>
      </c>
      <c r="E15" s="199"/>
      <c r="F15" s="157">
        <v>260</v>
      </c>
      <c r="G15" s="158">
        <f t="shared" ref="G15:G21" si="0">E15*F15</f>
        <v>0</v>
      </c>
      <c r="O15" s="152">
        <v>2</v>
      </c>
      <c r="AZ15" s="134">
        <v>2</v>
      </c>
      <c r="BA15" s="134">
        <f t="shared" ref="BA15:BA21" si="1">IF(AZ15=1,G15,0)</f>
        <v>0</v>
      </c>
      <c r="BB15" s="134">
        <f t="shared" ref="BB15:BB21" si="2">IF(AZ15=2,G15,0)</f>
        <v>0</v>
      </c>
      <c r="BC15" s="134">
        <f t="shared" ref="BC15:BC21" si="3">IF(AZ15=3,G15,0)</f>
        <v>0</v>
      </c>
      <c r="BD15" s="134">
        <f t="shared" ref="BD15:BD21" si="4">IF(AZ15=4,G15,0)</f>
        <v>0</v>
      </c>
      <c r="BE15" s="134">
        <f t="shared" ref="BE15:BE21" si="5">IF(AZ15=5,G15,0)</f>
        <v>0</v>
      </c>
      <c r="CZ15" s="134">
        <v>1.265E-2</v>
      </c>
    </row>
    <row r="16" spans="1:104" x14ac:dyDescent="0.2">
      <c r="A16" s="153">
        <v>5</v>
      </c>
      <c r="B16" s="154" t="s">
        <v>99</v>
      </c>
      <c r="C16" s="155" t="s">
        <v>100</v>
      </c>
      <c r="D16" s="156" t="s">
        <v>98</v>
      </c>
      <c r="E16" s="199"/>
      <c r="F16" s="157">
        <v>289.5</v>
      </c>
      <c r="G16" s="158">
        <f t="shared" si="0"/>
        <v>0</v>
      </c>
      <c r="O16" s="152">
        <v>2</v>
      </c>
      <c r="AZ16" s="134">
        <v>2</v>
      </c>
      <c r="BA16" s="134">
        <f t="shared" si="1"/>
        <v>0</v>
      </c>
      <c r="BB16" s="134">
        <f t="shared" si="2"/>
        <v>0</v>
      </c>
      <c r="BC16" s="134">
        <f t="shared" si="3"/>
        <v>0</v>
      </c>
      <c r="BD16" s="134">
        <f t="shared" si="4"/>
        <v>0</v>
      </c>
      <c r="BE16" s="134">
        <f t="shared" si="5"/>
        <v>0</v>
      </c>
      <c r="CZ16" s="134">
        <v>6.6299999999999996E-3</v>
      </c>
    </row>
    <row r="17" spans="1:104" x14ac:dyDescent="0.2">
      <c r="A17" s="153">
        <v>6</v>
      </c>
      <c r="B17" s="154" t="s">
        <v>101</v>
      </c>
      <c r="C17" s="155" t="s">
        <v>102</v>
      </c>
      <c r="D17" s="156" t="s">
        <v>91</v>
      </c>
      <c r="E17" s="199"/>
      <c r="F17" s="157">
        <v>195</v>
      </c>
      <c r="G17" s="158">
        <f t="shared" si="0"/>
        <v>0</v>
      </c>
      <c r="O17" s="152">
        <v>2</v>
      </c>
      <c r="AZ17" s="134">
        <v>2</v>
      </c>
      <c r="BA17" s="134">
        <f t="shared" si="1"/>
        <v>0</v>
      </c>
      <c r="BB17" s="134">
        <f t="shared" si="2"/>
        <v>0</v>
      </c>
      <c r="BC17" s="134">
        <f t="shared" si="3"/>
        <v>0</v>
      </c>
      <c r="BD17" s="134">
        <f t="shared" si="4"/>
        <v>0</v>
      </c>
      <c r="BE17" s="134">
        <f t="shared" si="5"/>
        <v>0</v>
      </c>
      <c r="CZ17" s="134">
        <v>3.8000000000000002E-4</v>
      </c>
    </row>
    <row r="18" spans="1:104" x14ac:dyDescent="0.2">
      <c r="A18" s="153">
        <v>7</v>
      </c>
      <c r="B18" s="154" t="s">
        <v>103</v>
      </c>
      <c r="C18" s="155" t="s">
        <v>104</v>
      </c>
      <c r="D18" s="156" t="s">
        <v>91</v>
      </c>
      <c r="E18" s="199"/>
      <c r="F18" s="157">
        <v>212.5</v>
      </c>
      <c r="G18" s="158">
        <f t="shared" si="0"/>
        <v>0</v>
      </c>
      <c r="O18" s="152">
        <v>2</v>
      </c>
      <c r="AZ18" s="134">
        <v>2</v>
      </c>
      <c r="BA18" s="134">
        <f t="shared" si="1"/>
        <v>0</v>
      </c>
      <c r="BB18" s="134">
        <f t="shared" si="2"/>
        <v>0</v>
      </c>
      <c r="BC18" s="134">
        <f t="shared" si="3"/>
        <v>0</v>
      </c>
      <c r="BD18" s="134">
        <f t="shared" si="4"/>
        <v>0</v>
      </c>
      <c r="BE18" s="134">
        <f t="shared" si="5"/>
        <v>0</v>
      </c>
      <c r="CZ18" s="134">
        <v>4.6999999999999999E-4</v>
      </c>
    </row>
    <row r="19" spans="1:104" x14ac:dyDescent="0.2">
      <c r="A19" s="153">
        <v>8</v>
      </c>
      <c r="B19" s="154" t="s">
        <v>105</v>
      </c>
      <c r="C19" s="155" t="s">
        <v>106</v>
      </c>
      <c r="D19" s="156" t="s">
        <v>98</v>
      </c>
      <c r="E19" s="199"/>
      <c r="F19" s="157">
        <v>62.8</v>
      </c>
      <c r="G19" s="158">
        <f t="shared" si="0"/>
        <v>0</v>
      </c>
      <c r="O19" s="152">
        <v>2</v>
      </c>
      <c r="AZ19" s="134">
        <v>2</v>
      </c>
      <c r="BA19" s="134">
        <f t="shared" si="1"/>
        <v>0</v>
      </c>
      <c r="BB19" s="134">
        <f t="shared" si="2"/>
        <v>0</v>
      </c>
      <c r="BC19" s="134">
        <f t="shared" si="3"/>
        <v>0</v>
      </c>
      <c r="BD19" s="134">
        <f t="shared" si="4"/>
        <v>0</v>
      </c>
      <c r="BE19" s="134">
        <f t="shared" si="5"/>
        <v>0</v>
      </c>
      <c r="CZ19" s="134">
        <v>0</v>
      </c>
    </row>
    <row r="20" spans="1:104" x14ac:dyDescent="0.2">
      <c r="A20" s="153">
        <v>9</v>
      </c>
      <c r="B20" s="154" t="s">
        <v>107</v>
      </c>
      <c r="C20" s="155" t="s">
        <v>108</v>
      </c>
      <c r="D20" s="156" t="s">
        <v>91</v>
      </c>
      <c r="E20" s="199"/>
      <c r="F20" s="157">
        <v>19.8</v>
      </c>
      <c r="G20" s="158">
        <f t="shared" si="0"/>
        <v>0</v>
      </c>
      <c r="O20" s="152">
        <v>2</v>
      </c>
      <c r="AZ20" s="134">
        <v>2</v>
      </c>
      <c r="BA20" s="134">
        <f t="shared" si="1"/>
        <v>0</v>
      </c>
      <c r="BB20" s="134">
        <f t="shared" si="2"/>
        <v>0</v>
      </c>
      <c r="BC20" s="134">
        <f t="shared" si="3"/>
        <v>0</v>
      </c>
      <c r="BD20" s="134">
        <f t="shared" si="4"/>
        <v>0</v>
      </c>
      <c r="BE20" s="134">
        <f t="shared" si="5"/>
        <v>0</v>
      </c>
      <c r="CZ20" s="134">
        <v>0</v>
      </c>
    </row>
    <row r="21" spans="1:104" x14ac:dyDescent="0.2">
      <c r="A21" s="153">
        <v>10</v>
      </c>
      <c r="B21" s="154" t="s">
        <v>109</v>
      </c>
      <c r="C21" s="155" t="s">
        <v>110</v>
      </c>
      <c r="D21" s="156" t="s">
        <v>62</v>
      </c>
      <c r="E21" s="199"/>
      <c r="F21" s="157">
        <v>1.8</v>
      </c>
      <c r="G21" s="158">
        <f t="shared" si="0"/>
        <v>0</v>
      </c>
      <c r="O21" s="152">
        <v>2</v>
      </c>
      <c r="AZ21" s="134">
        <v>2</v>
      </c>
      <c r="BA21" s="134">
        <f t="shared" si="1"/>
        <v>0</v>
      </c>
      <c r="BB21" s="134">
        <f t="shared" si="2"/>
        <v>0</v>
      </c>
      <c r="BC21" s="134">
        <f t="shared" si="3"/>
        <v>0</v>
      </c>
      <c r="BD21" s="134">
        <f t="shared" si="4"/>
        <v>0</v>
      </c>
      <c r="BE21" s="134">
        <f t="shared" si="5"/>
        <v>0</v>
      </c>
      <c r="CZ21" s="134">
        <v>0</v>
      </c>
    </row>
    <row r="22" spans="1:104" x14ac:dyDescent="0.2">
      <c r="A22" s="159"/>
      <c r="B22" s="160" t="s">
        <v>76</v>
      </c>
      <c r="C22" s="161" t="str">
        <f>CONCATENATE(B14," ",C14)</f>
        <v>721 Vnitřní kanalizace</v>
      </c>
      <c r="D22" s="159"/>
      <c r="E22" s="200"/>
      <c r="F22" s="162"/>
      <c r="G22" s="163">
        <f>SUM(G14:G21)</f>
        <v>0</v>
      </c>
      <c r="O22" s="152">
        <v>4</v>
      </c>
      <c r="BA22" s="164">
        <f>SUM(BA14:BA21)</f>
        <v>0</v>
      </c>
      <c r="BB22" s="164">
        <f>SUM(BB14:BB21)</f>
        <v>0</v>
      </c>
      <c r="BC22" s="164">
        <f>SUM(BC14:BC21)</f>
        <v>0</v>
      </c>
      <c r="BD22" s="164">
        <f>SUM(BD14:BD21)</f>
        <v>0</v>
      </c>
      <c r="BE22" s="164">
        <f>SUM(BE14:BE21)</f>
        <v>0</v>
      </c>
    </row>
    <row r="23" spans="1:104" x14ac:dyDescent="0.2">
      <c r="A23" s="146" t="s">
        <v>74</v>
      </c>
      <c r="B23" s="147" t="s">
        <v>111</v>
      </c>
      <c r="C23" s="148" t="s">
        <v>112</v>
      </c>
      <c r="D23" s="149"/>
      <c r="E23" s="198"/>
      <c r="F23" s="150"/>
      <c r="G23" s="151"/>
      <c r="O23" s="152">
        <v>1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98</v>
      </c>
      <c r="E24" s="199"/>
      <c r="F24" s="157">
        <v>71.8</v>
      </c>
      <c r="G24" s="158">
        <f t="shared" ref="G24:G32" si="6">E24*F24</f>
        <v>0</v>
      </c>
      <c r="O24" s="152">
        <v>2</v>
      </c>
      <c r="AZ24" s="134">
        <v>2</v>
      </c>
      <c r="BA24" s="134">
        <f t="shared" ref="BA24:BA32" si="7">IF(AZ24=1,G24,0)</f>
        <v>0</v>
      </c>
      <c r="BB24" s="134">
        <f t="shared" ref="BB24:BB32" si="8">IF(AZ24=2,G24,0)</f>
        <v>0</v>
      </c>
      <c r="BC24" s="134">
        <f t="shared" ref="BC24:BC32" si="9">IF(AZ24=3,G24,0)</f>
        <v>0</v>
      </c>
      <c r="BD24" s="134">
        <f t="shared" ref="BD24:BD32" si="10">IF(AZ24=4,G24,0)</f>
        <v>0</v>
      </c>
      <c r="BE24" s="134">
        <f t="shared" ref="BE24:BE32" si="11">IF(AZ24=5,G24,0)</f>
        <v>0</v>
      </c>
      <c r="CZ24" s="134">
        <v>0</v>
      </c>
    </row>
    <row r="25" spans="1:104" x14ac:dyDescent="0.2">
      <c r="A25" s="153">
        <v>12</v>
      </c>
      <c r="B25" s="154" t="s">
        <v>115</v>
      </c>
      <c r="C25" s="155" t="s">
        <v>116</v>
      </c>
      <c r="D25" s="156" t="s">
        <v>98</v>
      </c>
      <c r="E25" s="199"/>
      <c r="F25" s="157">
        <v>115.5</v>
      </c>
      <c r="G25" s="158">
        <f t="shared" si="6"/>
        <v>0</v>
      </c>
      <c r="O25" s="152">
        <v>2</v>
      </c>
      <c r="AZ25" s="134">
        <v>2</v>
      </c>
      <c r="BA25" s="134">
        <f t="shared" si="7"/>
        <v>0</v>
      </c>
      <c r="BB25" s="134">
        <f t="shared" si="8"/>
        <v>0</v>
      </c>
      <c r="BC25" s="134">
        <f t="shared" si="9"/>
        <v>0</v>
      </c>
      <c r="BD25" s="134">
        <f t="shared" si="10"/>
        <v>0</v>
      </c>
      <c r="BE25" s="134">
        <f t="shared" si="11"/>
        <v>0</v>
      </c>
      <c r="CZ25" s="134">
        <v>2.0000000000000002E-5</v>
      </c>
    </row>
    <row r="26" spans="1:104" x14ac:dyDescent="0.2">
      <c r="A26" s="153">
        <v>13</v>
      </c>
      <c r="B26" s="154" t="s">
        <v>117</v>
      </c>
      <c r="C26" s="155" t="s">
        <v>118</v>
      </c>
      <c r="D26" s="156" t="s">
        <v>91</v>
      </c>
      <c r="E26" s="199"/>
      <c r="F26" s="157">
        <v>205</v>
      </c>
      <c r="G26" s="158">
        <f t="shared" si="6"/>
        <v>0</v>
      </c>
      <c r="O26" s="152">
        <v>2</v>
      </c>
      <c r="AZ26" s="134">
        <v>2</v>
      </c>
      <c r="BA26" s="134">
        <f t="shared" si="7"/>
        <v>0</v>
      </c>
      <c r="BB26" s="134">
        <f t="shared" si="8"/>
        <v>0</v>
      </c>
      <c r="BC26" s="134">
        <f t="shared" si="9"/>
        <v>0</v>
      </c>
      <c r="BD26" s="134">
        <f t="shared" si="10"/>
        <v>0</v>
      </c>
      <c r="BE26" s="134">
        <f t="shared" si="11"/>
        <v>0</v>
      </c>
      <c r="CZ26" s="134">
        <v>4.2999999999999999E-4</v>
      </c>
    </row>
    <row r="27" spans="1:104" x14ac:dyDescent="0.2">
      <c r="A27" s="153">
        <v>14</v>
      </c>
      <c r="B27" s="154" t="s">
        <v>119</v>
      </c>
      <c r="C27" s="155" t="s">
        <v>120</v>
      </c>
      <c r="D27" s="156" t="s">
        <v>98</v>
      </c>
      <c r="E27" s="199"/>
      <c r="F27" s="157">
        <v>184.5</v>
      </c>
      <c r="G27" s="158">
        <f t="shared" si="6"/>
        <v>0</v>
      </c>
      <c r="O27" s="152">
        <v>2</v>
      </c>
      <c r="AZ27" s="134">
        <v>2</v>
      </c>
      <c r="BA27" s="134">
        <f t="shared" si="7"/>
        <v>0</v>
      </c>
      <c r="BB27" s="134">
        <f t="shared" si="8"/>
        <v>0</v>
      </c>
      <c r="BC27" s="134">
        <f t="shared" si="9"/>
        <v>0</v>
      </c>
      <c r="BD27" s="134">
        <f t="shared" si="10"/>
        <v>0</v>
      </c>
      <c r="BE27" s="134">
        <f t="shared" si="11"/>
        <v>0</v>
      </c>
      <c r="CZ27" s="134">
        <v>0</v>
      </c>
    </row>
    <row r="28" spans="1:104" x14ac:dyDescent="0.2">
      <c r="A28" s="153">
        <v>15</v>
      </c>
      <c r="B28" s="154" t="s">
        <v>121</v>
      </c>
      <c r="C28" s="155" t="s">
        <v>122</v>
      </c>
      <c r="D28" s="156" t="s">
        <v>91</v>
      </c>
      <c r="E28" s="199"/>
      <c r="F28" s="157">
        <v>11.8</v>
      </c>
      <c r="G28" s="158">
        <f t="shared" si="6"/>
        <v>0</v>
      </c>
      <c r="O28" s="152">
        <v>2</v>
      </c>
      <c r="AZ28" s="134">
        <v>2</v>
      </c>
      <c r="BA28" s="134">
        <f t="shared" si="7"/>
        <v>0</v>
      </c>
      <c r="BB28" s="134">
        <f t="shared" si="8"/>
        <v>0</v>
      </c>
      <c r="BC28" s="134">
        <f t="shared" si="9"/>
        <v>0</v>
      </c>
      <c r="BD28" s="134">
        <f t="shared" si="10"/>
        <v>0</v>
      </c>
      <c r="BE28" s="134">
        <f t="shared" si="11"/>
        <v>0</v>
      </c>
      <c r="CZ28" s="134">
        <v>0</v>
      </c>
    </row>
    <row r="29" spans="1:104" x14ac:dyDescent="0.2">
      <c r="A29" s="153">
        <v>16</v>
      </c>
      <c r="B29" s="154" t="s">
        <v>123</v>
      </c>
      <c r="C29" s="155" t="s">
        <v>124</v>
      </c>
      <c r="D29" s="156" t="s">
        <v>91</v>
      </c>
      <c r="E29" s="199"/>
      <c r="F29" s="157">
        <v>13.5</v>
      </c>
      <c r="G29" s="158">
        <f t="shared" si="6"/>
        <v>0</v>
      </c>
      <c r="O29" s="152">
        <v>2</v>
      </c>
      <c r="AZ29" s="134">
        <v>2</v>
      </c>
      <c r="BA29" s="134">
        <f t="shared" si="7"/>
        <v>0</v>
      </c>
      <c r="BB29" s="134">
        <f t="shared" si="8"/>
        <v>0</v>
      </c>
      <c r="BC29" s="134">
        <f t="shared" si="9"/>
        <v>0</v>
      </c>
      <c r="BD29" s="134">
        <f t="shared" si="10"/>
        <v>0</v>
      </c>
      <c r="BE29" s="134">
        <f t="shared" si="11"/>
        <v>0</v>
      </c>
      <c r="CZ29" s="134">
        <v>0</v>
      </c>
    </row>
    <row r="30" spans="1:104" x14ac:dyDescent="0.2">
      <c r="A30" s="153">
        <v>17</v>
      </c>
      <c r="B30" s="154" t="s">
        <v>125</v>
      </c>
      <c r="C30" s="155" t="s">
        <v>126</v>
      </c>
      <c r="D30" s="156" t="s">
        <v>91</v>
      </c>
      <c r="E30" s="199"/>
      <c r="F30" s="157">
        <v>18.100000000000001</v>
      </c>
      <c r="G30" s="158">
        <f t="shared" si="6"/>
        <v>0</v>
      </c>
      <c r="O30" s="152">
        <v>2</v>
      </c>
      <c r="AZ30" s="134">
        <v>2</v>
      </c>
      <c r="BA30" s="134">
        <f t="shared" si="7"/>
        <v>0</v>
      </c>
      <c r="BB30" s="134">
        <f t="shared" si="8"/>
        <v>0</v>
      </c>
      <c r="BC30" s="134">
        <f t="shared" si="9"/>
        <v>0</v>
      </c>
      <c r="BD30" s="134">
        <f t="shared" si="10"/>
        <v>0</v>
      </c>
      <c r="BE30" s="134">
        <f t="shared" si="11"/>
        <v>0</v>
      </c>
      <c r="CZ30" s="134">
        <v>0</v>
      </c>
    </row>
    <row r="31" spans="1:104" x14ac:dyDescent="0.2">
      <c r="A31" s="153">
        <v>18</v>
      </c>
      <c r="B31" s="154" t="s">
        <v>127</v>
      </c>
      <c r="C31" s="155" t="s">
        <v>128</v>
      </c>
      <c r="D31" s="156" t="s">
        <v>91</v>
      </c>
      <c r="E31" s="199"/>
      <c r="F31" s="157">
        <v>23</v>
      </c>
      <c r="G31" s="158">
        <f t="shared" si="6"/>
        <v>0</v>
      </c>
      <c r="O31" s="152">
        <v>2</v>
      </c>
      <c r="AZ31" s="134">
        <v>2</v>
      </c>
      <c r="BA31" s="134">
        <f t="shared" si="7"/>
        <v>0</v>
      </c>
      <c r="BB31" s="134">
        <f t="shared" si="8"/>
        <v>0</v>
      </c>
      <c r="BC31" s="134">
        <f t="shared" si="9"/>
        <v>0</v>
      </c>
      <c r="BD31" s="134">
        <f t="shared" si="10"/>
        <v>0</v>
      </c>
      <c r="BE31" s="134">
        <f t="shared" si="11"/>
        <v>0</v>
      </c>
      <c r="CZ31" s="134">
        <v>0</v>
      </c>
    </row>
    <row r="32" spans="1:104" x14ac:dyDescent="0.2">
      <c r="A32" s="153">
        <v>19</v>
      </c>
      <c r="B32" s="154" t="s">
        <v>129</v>
      </c>
      <c r="C32" s="155" t="s">
        <v>130</v>
      </c>
      <c r="D32" s="156" t="s">
        <v>62</v>
      </c>
      <c r="E32" s="199"/>
      <c r="F32" s="157">
        <v>1.2</v>
      </c>
      <c r="G32" s="158">
        <f t="shared" si="6"/>
        <v>0</v>
      </c>
      <c r="O32" s="152">
        <v>2</v>
      </c>
      <c r="AZ32" s="134">
        <v>2</v>
      </c>
      <c r="BA32" s="134">
        <f t="shared" si="7"/>
        <v>0</v>
      </c>
      <c r="BB32" s="134">
        <f t="shared" si="8"/>
        <v>0</v>
      </c>
      <c r="BC32" s="134">
        <f t="shared" si="9"/>
        <v>0</v>
      </c>
      <c r="BD32" s="134">
        <f t="shared" si="10"/>
        <v>0</v>
      </c>
      <c r="BE32" s="134">
        <f t="shared" si="11"/>
        <v>0</v>
      </c>
      <c r="CZ32" s="134">
        <v>0</v>
      </c>
    </row>
    <row r="33" spans="1:104" x14ac:dyDescent="0.2">
      <c r="A33" s="159"/>
      <c r="B33" s="160" t="s">
        <v>76</v>
      </c>
      <c r="C33" s="161" t="str">
        <f>CONCATENATE(B23," ",C23)</f>
        <v>722 Vnitřní vodovod</v>
      </c>
      <c r="D33" s="159"/>
      <c r="E33" s="200"/>
      <c r="F33" s="162"/>
      <c r="G33" s="163">
        <f>SUM(G23:G32)</f>
        <v>0</v>
      </c>
      <c r="O33" s="152">
        <v>4</v>
      </c>
      <c r="BA33" s="164">
        <f>SUM(BA23:BA32)</f>
        <v>0</v>
      </c>
      <c r="BB33" s="164">
        <f>SUM(BB23:BB32)</f>
        <v>0</v>
      </c>
      <c r="BC33" s="164">
        <f>SUM(BC23:BC32)</f>
        <v>0</v>
      </c>
      <c r="BD33" s="164">
        <f>SUM(BD23:BD32)</f>
        <v>0</v>
      </c>
      <c r="BE33" s="164">
        <f>SUM(BE23:BE32)</f>
        <v>0</v>
      </c>
    </row>
    <row r="34" spans="1:104" x14ac:dyDescent="0.2">
      <c r="A34" s="146" t="s">
        <v>74</v>
      </c>
      <c r="B34" s="147" t="s">
        <v>131</v>
      </c>
      <c r="C34" s="148" t="s">
        <v>132</v>
      </c>
      <c r="D34" s="149"/>
      <c r="E34" s="198"/>
      <c r="F34" s="150"/>
      <c r="G34" s="151"/>
      <c r="O34" s="152">
        <v>1</v>
      </c>
    </row>
    <row r="35" spans="1:104" x14ac:dyDescent="0.2">
      <c r="A35" s="153">
        <v>20</v>
      </c>
      <c r="B35" s="154" t="s">
        <v>133</v>
      </c>
      <c r="C35" s="155" t="s">
        <v>134</v>
      </c>
      <c r="D35" s="156" t="s">
        <v>135</v>
      </c>
      <c r="E35" s="199"/>
      <c r="F35" s="157">
        <v>687</v>
      </c>
      <c r="G35" s="158">
        <f t="shared" ref="G35:G46" si="12">E35*F35</f>
        <v>0</v>
      </c>
      <c r="O35" s="152">
        <v>2</v>
      </c>
      <c r="AZ35" s="134">
        <v>2</v>
      </c>
      <c r="BA35" s="134">
        <f t="shared" ref="BA35:BA46" si="13">IF(AZ35=1,G35,0)</f>
        <v>0</v>
      </c>
      <c r="BB35" s="134">
        <f t="shared" ref="BB35:BB46" si="14">IF(AZ35=2,G35,0)</f>
        <v>0</v>
      </c>
      <c r="BC35" s="134">
        <f t="shared" ref="BC35:BC46" si="15">IF(AZ35=3,G35,0)</f>
        <v>0</v>
      </c>
      <c r="BD35" s="134">
        <f t="shared" ref="BD35:BD46" si="16">IF(AZ35=4,G35,0)</f>
        <v>0</v>
      </c>
      <c r="BE35" s="134">
        <f t="shared" ref="BE35:BE46" si="17">IF(AZ35=5,G35,0)</f>
        <v>0</v>
      </c>
      <c r="CZ35" s="134">
        <v>1.41E-3</v>
      </c>
    </row>
    <row r="36" spans="1:104" x14ac:dyDescent="0.2">
      <c r="A36" s="153">
        <v>21</v>
      </c>
      <c r="B36" s="154" t="s">
        <v>136</v>
      </c>
      <c r="C36" s="155" t="s">
        <v>137</v>
      </c>
      <c r="D36" s="156" t="s">
        <v>135</v>
      </c>
      <c r="E36" s="199"/>
      <c r="F36" s="157">
        <v>110</v>
      </c>
      <c r="G36" s="158">
        <f t="shared" si="12"/>
        <v>0</v>
      </c>
      <c r="O36" s="152">
        <v>2</v>
      </c>
      <c r="AZ36" s="134">
        <v>2</v>
      </c>
      <c r="BA36" s="134">
        <f t="shared" si="13"/>
        <v>0</v>
      </c>
      <c r="BB36" s="134">
        <f t="shared" si="14"/>
        <v>0</v>
      </c>
      <c r="BC36" s="134">
        <f t="shared" si="15"/>
        <v>0</v>
      </c>
      <c r="BD36" s="134">
        <f t="shared" si="16"/>
        <v>0</v>
      </c>
      <c r="BE36" s="134">
        <f t="shared" si="17"/>
        <v>0</v>
      </c>
      <c r="CZ36" s="134">
        <v>8.0000000000000007E-5</v>
      </c>
    </row>
    <row r="37" spans="1:104" x14ac:dyDescent="0.2">
      <c r="A37" s="153">
        <v>22</v>
      </c>
      <c r="B37" s="154" t="s">
        <v>138</v>
      </c>
      <c r="C37" s="155" t="s">
        <v>139</v>
      </c>
      <c r="D37" s="156" t="s">
        <v>135</v>
      </c>
      <c r="E37" s="199"/>
      <c r="F37" s="157">
        <v>155.5</v>
      </c>
      <c r="G37" s="158">
        <f t="shared" si="12"/>
        <v>0</v>
      </c>
      <c r="O37" s="152">
        <v>2</v>
      </c>
      <c r="AZ37" s="134">
        <v>2</v>
      </c>
      <c r="BA37" s="134">
        <f t="shared" si="13"/>
        <v>0</v>
      </c>
      <c r="BB37" s="134">
        <f t="shared" si="14"/>
        <v>0</v>
      </c>
      <c r="BC37" s="134">
        <f t="shared" si="15"/>
        <v>0</v>
      </c>
      <c r="BD37" s="134">
        <f t="shared" si="16"/>
        <v>0</v>
      </c>
      <c r="BE37" s="134">
        <f t="shared" si="17"/>
        <v>0</v>
      </c>
      <c r="CZ37" s="134">
        <v>8.0000000000000007E-5</v>
      </c>
    </row>
    <row r="38" spans="1:104" x14ac:dyDescent="0.2">
      <c r="A38" s="153">
        <v>23</v>
      </c>
      <c r="B38" s="154" t="s">
        <v>140</v>
      </c>
      <c r="C38" s="155" t="s">
        <v>141</v>
      </c>
      <c r="D38" s="156" t="s">
        <v>98</v>
      </c>
      <c r="E38" s="199"/>
      <c r="F38" s="157">
        <v>124.5</v>
      </c>
      <c r="G38" s="158">
        <f t="shared" si="12"/>
        <v>0</v>
      </c>
      <c r="O38" s="152">
        <v>2</v>
      </c>
      <c r="AZ38" s="134">
        <v>2</v>
      </c>
      <c r="BA38" s="134">
        <f t="shared" si="13"/>
        <v>0</v>
      </c>
      <c r="BB38" s="134">
        <f t="shared" si="14"/>
        <v>0</v>
      </c>
      <c r="BC38" s="134">
        <f t="shared" si="15"/>
        <v>0</v>
      </c>
      <c r="BD38" s="134">
        <f t="shared" si="16"/>
        <v>0</v>
      </c>
      <c r="BE38" s="134">
        <f t="shared" si="17"/>
        <v>0</v>
      </c>
      <c r="CZ38" s="134">
        <v>1E-4</v>
      </c>
    </row>
    <row r="39" spans="1:104" x14ac:dyDescent="0.2">
      <c r="A39" s="153">
        <v>24</v>
      </c>
      <c r="B39" s="154" t="s">
        <v>142</v>
      </c>
      <c r="C39" s="155" t="s">
        <v>143</v>
      </c>
      <c r="D39" s="156" t="s">
        <v>98</v>
      </c>
      <c r="E39" s="199"/>
      <c r="F39" s="157">
        <v>125.5</v>
      </c>
      <c r="G39" s="158">
        <f t="shared" si="12"/>
        <v>0</v>
      </c>
      <c r="O39" s="152">
        <v>2</v>
      </c>
      <c r="AZ39" s="134">
        <v>2</v>
      </c>
      <c r="BA39" s="134">
        <f t="shared" si="13"/>
        <v>0</v>
      </c>
      <c r="BB39" s="134">
        <f t="shared" si="14"/>
        <v>0</v>
      </c>
      <c r="BC39" s="134">
        <f t="shared" si="15"/>
        <v>0</v>
      </c>
      <c r="BD39" s="134">
        <f t="shared" si="16"/>
        <v>0</v>
      </c>
      <c r="BE39" s="134">
        <f t="shared" si="17"/>
        <v>0</v>
      </c>
      <c r="CZ39" s="134">
        <v>1.4999999999999999E-4</v>
      </c>
    </row>
    <row r="40" spans="1:104" x14ac:dyDescent="0.2">
      <c r="A40" s="153">
        <v>25</v>
      </c>
      <c r="B40" s="154" t="s">
        <v>123</v>
      </c>
      <c r="C40" s="155" t="s">
        <v>144</v>
      </c>
      <c r="D40" s="156" t="s">
        <v>75</v>
      </c>
      <c r="E40" s="199"/>
      <c r="F40" s="157">
        <v>1031</v>
      </c>
      <c r="G40" s="158">
        <f t="shared" si="12"/>
        <v>0</v>
      </c>
      <c r="O40" s="152">
        <v>2</v>
      </c>
      <c r="AZ40" s="134">
        <v>2</v>
      </c>
      <c r="BA40" s="134">
        <f t="shared" si="13"/>
        <v>0</v>
      </c>
      <c r="BB40" s="134">
        <f t="shared" si="14"/>
        <v>0</v>
      </c>
      <c r="BC40" s="134">
        <f t="shared" si="15"/>
        <v>0</v>
      </c>
      <c r="BD40" s="134">
        <f t="shared" si="16"/>
        <v>0</v>
      </c>
      <c r="BE40" s="134">
        <f t="shared" si="17"/>
        <v>0</v>
      </c>
      <c r="CZ40" s="134">
        <v>0</v>
      </c>
    </row>
    <row r="41" spans="1:104" x14ac:dyDescent="0.2">
      <c r="A41" s="153">
        <v>26</v>
      </c>
      <c r="B41" s="154" t="s">
        <v>125</v>
      </c>
      <c r="C41" s="155" t="s">
        <v>145</v>
      </c>
      <c r="D41" s="156" t="s">
        <v>75</v>
      </c>
      <c r="E41" s="199"/>
      <c r="F41" s="157">
        <v>115</v>
      </c>
      <c r="G41" s="158">
        <f t="shared" si="12"/>
        <v>0</v>
      </c>
      <c r="O41" s="152">
        <v>2</v>
      </c>
      <c r="AZ41" s="134">
        <v>2</v>
      </c>
      <c r="BA41" s="134">
        <f t="shared" si="13"/>
        <v>0</v>
      </c>
      <c r="BB41" s="134">
        <f t="shared" si="14"/>
        <v>0</v>
      </c>
      <c r="BC41" s="134">
        <f t="shared" si="15"/>
        <v>0</v>
      </c>
      <c r="BD41" s="134">
        <f t="shared" si="16"/>
        <v>0</v>
      </c>
      <c r="BE41" s="134">
        <f t="shared" si="17"/>
        <v>0</v>
      </c>
      <c r="CZ41" s="134">
        <v>0</v>
      </c>
    </row>
    <row r="42" spans="1:104" x14ac:dyDescent="0.2">
      <c r="A42" s="153">
        <v>27</v>
      </c>
      <c r="B42" s="154" t="s">
        <v>127</v>
      </c>
      <c r="C42" s="155" t="s">
        <v>146</v>
      </c>
      <c r="D42" s="156" t="s">
        <v>75</v>
      </c>
      <c r="E42" s="199"/>
      <c r="F42" s="157">
        <v>115</v>
      </c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28</v>
      </c>
      <c r="B43" s="154" t="s">
        <v>147</v>
      </c>
      <c r="C43" s="155" t="s">
        <v>148</v>
      </c>
      <c r="D43" s="156" t="s">
        <v>75</v>
      </c>
      <c r="E43" s="199"/>
      <c r="F43" s="157">
        <v>46</v>
      </c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29</v>
      </c>
      <c r="B44" s="154" t="s">
        <v>149</v>
      </c>
      <c r="C44" s="155" t="s">
        <v>150</v>
      </c>
      <c r="D44" s="156" t="s">
        <v>75</v>
      </c>
      <c r="E44" s="199"/>
      <c r="F44" s="157">
        <v>1184</v>
      </c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30</v>
      </c>
      <c r="B45" s="154" t="s">
        <v>151</v>
      </c>
      <c r="C45" s="155" t="s">
        <v>152</v>
      </c>
      <c r="D45" s="156" t="s">
        <v>75</v>
      </c>
      <c r="E45" s="199"/>
      <c r="F45" s="157">
        <v>163</v>
      </c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31</v>
      </c>
      <c r="B46" s="154" t="s">
        <v>153</v>
      </c>
      <c r="C46" s="155" t="s">
        <v>154</v>
      </c>
      <c r="D46" s="156" t="s">
        <v>62</v>
      </c>
      <c r="E46" s="199"/>
      <c r="F46" s="157">
        <v>0.31</v>
      </c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0</v>
      </c>
    </row>
    <row r="47" spans="1:104" x14ac:dyDescent="0.2">
      <c r="A47" s="159"/>
      <c r="B47" s="160" t="s">
        <v>76</v>
      </c>
      <c r="C47" s="161" t="str">
        <f>CONCATENATE(B34," ",C34)</f>
        <v>725 Zařizovací předměty</v>
      </c>
      <c r="D47" s="159"/>
      <c r="E47" s="200"/>
      <c r="F47" s="162"/>
      <c r="G47" s="163">
        <f>SUM(G34:G46)</f>
        <v>0</v>
      </c>
      <c r="O47" s="152">
        <v>4</v>
      </c>
      <c r="BA47" s="164">
        <f>SUM(BA34:BA46)</f>
        <v>0</v>
      </c>
      <c r="BB47" s="164">
        <f>SUM(BB34:BB46)</f>
        <v>0</v>
      </c>
      <c r="BC47" s="164">
        <f>SUM(BC34:BC46)</f>
        <v>0</v>
      </c>
      <c r="BD47" s="164">
        <f>SUM(BD34:BD46)</f>
        <v>0</v>
      </c>
      <c r="BE47" s="164">
        <f>SUM(BE34:BE46)</f>
        <v>0</v>
      </c>
    </row>
    <row r="48" spans="1:104" x14ac:dyDescent="0.2">
      <c r="A48" s="146" t="s">
        <v>74</v>
      </c>
      <c r="B48" s="147" t="s">
        <v>155</v>
      </c>
      <c r="C48" s="148" t="s">
        <v>156</v>
      </c>
      <c r="D48" s="149"/>
      <c r="E48" s="198"/>
      <c r="F48" s="150"/>
      <c r="G48" s="151"/>
      <c r="O48" s="152">
        <v>1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98</v>
      </c>
      <c r="E49" s="199"/>
      <c r="F49" s="157">
        <v>25.9</v>
      </c>
      <c r="G49" s="158">
        <f t="shared" ref="G49:G60" si="18">E49*F49</f>
        <v>0</v>
      </c>
      <c r="O49" s="152">
        <v>2</v>
      </c>
      <c r="AZ49" s="134">
        <v>2</v>
      </c>
      <c r="BA49" s="134">
        <f t="shared" ref="BA49:BA60" si="19">IF(AZ49=1,G49,0)</f>
        <v>0</v>
      </c>
      <c r="BB49" s="134">
        <f t="shared" ref="BB49:BB60" si="20">IF(AZ49=2,G49,0)</f>
        <v>0</v>
      </c>
      <c r="BC49" s="134">
        <f t="shared" ref="BC49:BC60" si="21">IF(AZ49=3,G49,0)</f>
        <v>0</v>
      </c>
      <c r="BD49" s="134">
        <f t="shared" ref="BD49:BD60" si="22">IF(AZ49=4,G49,0)</f>
        <v>0</v>
      </c>
      <c r="BE49" s="134">
        <f t="shared" ref="BE49:BE60" si="23">IF(AZ49=5,G49,0)</f>
        <v>0</v>
      </c>
      <c r="CZ49" s="134">
        <v>1E-4</v>
      </c>
    </row>
    <row r="50" spans="1:104" x14ac:dyDescent="0.2">
      <c r="A50" s="153">
        <v>33</v>
      </c>
      <c r="B50" s="154" t="s">
        <v>159</v>
      </c>
      <c r="C50" s="155" t="s">
        <v>160</v>
      </c>
      <c r="D50" s="156" t="s">
        <v>98</v>
      </c>
      <c r="E50" s="199"/>
      <c r="F50" s="157">
        <v>13.4</v>
      </c>
      <c r="G50" s="158">
        <f t="shared" si="18"/>
        <v>0</v>
      </c>
      <c r="O50" s="152">
        <v>2</v>
      </c>
      <c r="AZ50" s="134">
        <v>2</v>
      </c>
      <c r="BA50" s="134">
        <f t="shared" si="19"/>
        <v>0</v>
      </c>
      <c r="BB50" s="134">
        <f t="shared" si="20"/>
        <v>0</v>
      </c>
      <c r="BC50" s="134">
        <f t="shared" si="21"/>
        <v>0</v>
      </c>
      <c r="BD50" s="134">
        <f t="shared" si="22"/>
        <v>0</v>
      </c>
      <c r="BE50" s="134">
        <f t="shared" si="23"/>
        <v>0</v>
      </c>
      <c r="CZ50" s="134">
        <v>0</v>
      </c>
    </row>
    <row r="51" spans="1:104" x14ac:dyDescent="0.2">
      <c r="A51" s="153">
        <v>34</v>
      </c>
      <c r="B51" s="154" t="s">
        <v>161</v>
      </c>
      <c r="C51" s="155" t="s">
        <v>162</v>
      </c>
      <c r="D51" s="156" t="s">
        <v>135</v>
      </c>
      <c r="E51" s="199"/>
      <c r="F51" s="157">
        <v>125</v>
      </c>
      <c r="G51" s="158">
        <f t="shared" si="18"/>
        <v>0</v>
      </c>
      <c r="O51" s="152">
        <v>2</v>
      </c>
      <c r="AZ51" s="134">
        <v>2</v>
      </c>
      <c r="BA51" s="134">
        <f t="shared" si="19"/>
        <v>0</v>
      </c>
      <c r="BB51" s="134">
        <f t="shared" si="20"/>
        <v>0</v>
      </c>
      <c r="BC51" s="134">
        <f t="shared" si="21"/>
        <v>0</v>
      </c>
      <c r="BD51" s="134">
        <f t="shared" si="22"/>
        <v>0</v>
      </c>
      <c r="BE51" s="134">
        <f t="shared" si="23"/>
        <v>0</v>
      </c>
      <c r="CZ51" s="134">
        <v>0</v>
      </c>
    </row>
    <row r="52" spans="1:104" x14ac:dyDescent="0.2">
      <c r="A52" s="153">
        <v>35</v>
      </c>
      <c r="B52" s="154" t="s">
        <v>163</v>
      </c>
      <c r="C52" s="155" t="s">
        <v>164</v>
      </c>
      <c r="D52" s="156" t="s">
        <v>135</v>
      </c>
      <c r="E52" s="199"/>
      <c r="F52" s="157">
        <v>186.5</v>
      </c>
      <c r="G52" s="158">
        <f t="shared" si="18"/>
        <v>0</v>
      </c>
      <c r="O52" s="152">
        <v>2</v>
      </c>
      <c r="AZ52" s="134">
        <v>2</v>
      </c>
      <c r="BA52" s="134">
        <f t="shared" si="19"/>
        <v>0</v>
      </c>
      <c r="BB52" s="134">
        <f t="shared" si="20"/>
        <v>0</v>
      </c>
      <c r="BC52" s="134">
        <f t="shared" si="21"/>
        <v>0</v>
      </c>
      <c r="BD52" s="134">
        <f t="shared" si="22"/>
        <v>0</v>
      </c>
      <c r="BE52" s="134">
        <f t="shared" si="23"/>
        <v>0</v>
      </c>
      <c r="CZ52" s="134">
        <v>0</v>
      </c>
    </row>
    <row r="53" spans="1:104" x14ac:dyDescent="0.2">
      <c r="A53" s="153">
        <v>36</v>
      </c>
      <c r="B53" s="154" t="s">
        <v>165</v>
      </c>
      <c r="C53" s="155" t="s">
        <v>166</v>
      </c>
      <c r="D53" s="156" t="s">
        <v>135</v>
      </c>
      <c r="E53" s="199"/>
      <c r="F53" s="157">
        <v>101.5</v>
      </c>
      <c r="G53" s="158">
        <f t="shared" si="18"/>
        <v>0</v>
      </c>
      <c r="O53" s="152">
        <v>2</v>
      </c>
      <c r="AZ53" s="134">
        <v>2</v>
      </c>
      <c r="BA53" s="134">
        <f t="shared" si="19"/>
        <v>0</v>
      </c>
      <c r="BB53" s="134">
        <f t="shared" si="20"/>
        <v>0</v>
      </c>
      <c r="BC53" s="134">
        <f t="shared" si="21"/>
        <v>0</v>
      </c>
      <c r="BD53" s="134">
        <f t="shared" si="22"/>
        <v>0</v>
      </c>
      <c r="BE53" s="134">
        <f t="shared" si="23"/>
        <v>0</v>
      </c>
      <c r="CZ53" s="134">
        <v>0</v>
      </c>
    </row>
    <row r="54" spans="1:104" x14ac:dyDescent="0.2">
      <c r="A54" s="153">
        <v>37</v>
      </c>
      <c r="B54" s="154" t="s">
        <v>167</v>
      </c>
      <c r="C54" s="155" t="s">
        <v>168</v>
      </c>
      <c r="D54" s="156" t="s">
        <v>135</v>
      </c>
      <c r="E54" s="199"/>
      <c r="F54" s="157">
        <v>71.099999999999994</v>
      </c>
      <c r="G54" s="158">
        <f t="shared" si="18"/>
        <v>0</v>
      </c>
      <c r="O54" s="152">
        <v>2</v>
      </c>
      <c r="AZ54" s="134">
        <v>2</v>
      </c>
      <c r="BA54" s="134">
        <f t="shared" si="19"/>
        <v>0</v>
      </c>
      <c r="BB54" s="134">
        <f t="shared" si="20"/>
        <v>0</v>
      </c>
      <c r="BC54" s="134">
        <f t="shared" si="21"/>
        <v>0</v>
      </c>
      <c r="BD54" s="134">
        <f t="shared" si="22"/>
        <v>0</v>
      </c>
      <c r="BE54" s="134">
        <f t="shared" si="23"/>
        <v>0</v>
      </c>
      <c r="CZ54" s="134">
        <v>0</v>
      </c>
    </row>
    <row r="55" spans="1:104" x14ac:dyDescent="0.2">
      <c r="A55" s="153">
        <v>38</v>
      </c>
      <c r="B55" s="154" t="s">
        <v>169</v>
      </c>
      <c r="C55" s="155" t="s">
        <v>170</v>
      </c>
      <c r="D55" s="156" t="s">
        <v>98</v>
      </c>
      <c r="E55" s="199"/>
      <c r="F55" s="157">
        <v>12.5</v>
      </c>
      <c r="G55" s="158">
        <f t="shared" si="18"/>
        <v>0</v>
      </c>
      <c r="O55" s="152">
        <v>2</v>
      </c>
      <c r="AZ55" s="134">
        <v>2</v>
      </c>
      <c r="BA55" s="134">
        <f t="shared" si="19"/>
        <v>0</v>
      </c>
      <c r="BB55" s="134">
        <f t="shared" si="20"/>
        <v>0</v>
      </c>
      <c r="BC55" s="134">
        <f t="shared" si="21"/>
        <v>0</v>
      </c>
      <c r="BD55" s="134">
        <f t="shared" si="22"/>
        <v>0</v>
      </c>
      <c r="BE55" s="134">
        <f t="shared" si="23"/>
        <v>0</v>
      </c>
      <c r="CZ55" s="134">
        <v>0</v>
      </c>
    </row>
    <row r="56" spans="1:104" x14ac:dyDescent="0.2">
      <c r="A56" s="153">
        <v>39</v>
      </c>
      <c r="B56" s="154" t="s">
        <v>171</v>
      </c>
      <c r="C56" s="155" t="s">
        <v>172</v>
      </c>
      <c r="D56" s="156" t="s">
        <v>91</v>
      </c>
      <c r="E56" s="199"/>
      <c r="F56" s="157">
        <v>30</v>
      </c>
      <c r="G56" s="158">
        <f t="shared" si="18"/>
        <v>0</v>
      </c>
      <c r="O56" s="152">
        <v>2</v>
      </c>
      <c r="AZ56" s="134">
        <v>2</v>
      </c>
      <c r="BA56" s="134">
        <f t="shared" si="19"/>
        <v>0</v>
      </c>
      <c r="BB56" s="134">
        <f t="shared" si="20"/>
        <v>0</v>
      </c>
      <c r="BC56" s="134">
        <f t="shared" si="21"/>
        <v>0</v>
      </c>
      <c r="BD56" s="134">
        <f t="shared" si="22"/>
        <v>0</v>
      </c>
      <c r="BE56" s="134">
        <f t="shared" si="23"/>
        <v>0</v>
      </c>
      <c r="CZ56" s="134">
        <v>2.0000000000000002E-5</v>
      </c>
    </row>
    <row r="57" spans="1:104" x14ac:dyDescent="0.2">
      <c r="A57" s="153">
        <v>40</v>
      </c>
      <c r="B57" s="154" t="s">
        <v>173</v>
      </c>
      <c r="C57" s="155" t="s">
        <v>174</v>
      </c>
      <c r="D57" s="156" t="s">
        <v>98</v>
      </c>
      <c r="E57" s="199"/>
      <c r="F57" s="157">
        <v>167.5</v>
      </c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4.4000000000000002E-4</v>
      </c>
    </row>
    <row r="58" spans="1:104" x14ac:dyDescent="0.2">
      <c r="A58" s="153">
        <v>41</v>
      </c>
      <c r="B58" s="154" t="s">
        <v>175</v>
      </c>
      <c r="C58" s="155" t="s">
        <v>176</v>
      </c>
      <c r="D58" s="156" t="s">
        <v>98</v>
      </c>
      <c r="E58" s="199"/>
      <c r="F58" s="157">
        <v>217.5</v>
      </c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0</v>
      </c>
    </row>
    <row r="59" spans="1:104" x14ac:dyDescent="0.2">
      <c r="A59" s="153">
        <v>42</v>
      </c>
      <c r="B59" s="154" t="s">
        <v>177</v>
      </c>
      <c r="C59" s="155" t="s">
        <v>178</v>
      </c>
      <c r="D59" s="156" t="s">
        <v>179</v>
      </c>
      <c r="E59" s="199"/>
      <c r="F59" s="157">
        <v>1293</v>
      </c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43</v>
      </c>
      <c r="B60" s="154" t="s">
        <v>123</v>
      </c>
      <c r="C60" s="155" t="s">
        <v>180</v>
      </c>
      <c r="D60" s="156" t="s">
        <v>75</v>
      </c>
      <c r="E60" s="199"/>
      <c r="F60" s="157">
        <v>65</v>
      </c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0</v>
      </c>
    </row>
    <row r="61" spans="1:104" x14ac:dyDescent="0.2">
      <c r="A61" s="159"/>
      <c r="B61" s="160" t="s">
        <v>76</v>
      </c>
      <c r="C61" s="161" t="str">
        <f>CONCATENATE(B48," ",C48)</f>
        <v>729 demontáže</v>
      </c>
      <c r="D61" s="159"/>
      <c r="E61" s="200"/>
      <c r="F61" s="162"/>
      <c r="G61" s="163">
        <f>SUM(G48:G60)</f>
        <v>0</v>
      </c>
      <c r="O61" s="152">
        <v>4</v>
      </c>
      <c r="BA61" s="164">
        <f>SUM(BA48:BA60)</f>
        <v>0</v>
      </c>
      <c r="BB61" s="164">
        <f>SUM(BB48:BB60)</f>
        <v>0</v>
      </c>
      <c r="BC61" s="164">
        <f>SUM(BC48:BC60)</f>
        <v>0</v>
      </c>
      <c r="BD61" s="164">
        <f>SUM(BD48:BD60)</f>
        <v>0</v>
      </c>
      <c r="BE61" s="164">
        <f>SUM(BE48:BE60)</f>
        <v>0</v>
      </c>
    </row>
    <row r="62" spans="1:104" x14ac:dyDescent="0.2">
      <c r="A62" s="146" t="s">
        <v>74</v>
      </c>
      <c r="B62" s="147" t="s">
        <v>181</v>
      </c>
      <c r="C62" s="148" t="s">
        <v>182</v>
      </c>
      <c r="D62" s="149"/>
      <c r="E62" s="198"/>
      <c r="F62" s="150"/>
      <c r="G62" s="151"/>
      <c r="O62" s="152">
        <v>1</v>
      </c>
    </row>
    <row r="63" spans="1:104" x14ac:dyDescent="0.2">
      <c r="A63" s="153">
        <v>44</v>
      </c>
      <c r="B63" s="154" t="s">
        <v>183</v>
      </c>
      <c r="C63" s="155" t="s">
        <v>184</v>
      </c>
      <c r="D63" s="156" t="s">
        <v>98</v>
      </c>
      <c r="E63" s="199"/>
      <c r="F63" s="157">
        <v>94.8</v>
      </c>
      <c r="G63" s="158">
        <f t="shared" ref="G63:G78" si="24">E63*F63</f>
        <v>0</v>
      </c>
      <c r="O63" s="152">
        <v>2</v>
      </c>
      <c r="AZ63" s="134">
        <v>2</v>
      </c>
      <c r="BA63" s="134">
        <f t="shared" ref="BA63:BA78" si="25">IF(AZ63=1,G63,0)</f>
        <v>0</v>
      </c>
      <c r="BB63" s="134">
        <f t="shared" ref="BB63:BB78" si="26">IF(AZ63=2,G63,0)</f>
        <v>0</v>
      </c>
      <c r="BC63" s="134">
        <f t="shared" ref="BC63:BC78" si="27">IF(AZ63=3,G63,0)</f>
        <v>0</v>
      </c>
      <c r="BD63" s="134">
        <f t="shared" ref="BD63:BD78" si="28">IF(AZ63=4,G63,0)</f>
        <v>0</v>
      </c>
      <c r="BE63" s="134">
        <f t="shared" ref="BE63:BE78" si="29">IF(AZ63=5,G63,0)</f>
        <v>0</v>
      </c>
      <c r="CZ63" s="134">
        <v>0</v>
      </c>
    </row>
    <row r="64" spans="1:104" x14ac:dyDescent="0.2">
      <c r="A64" s="153">
        <v>45</v>
      </c>
      <c r="B64" s="154" t="s">
        <v>185</v>
      </c>
      <c r="C64" s="155" t="s">
        <v>186</v>
      </c>
      <c r="D64" s="156" t="s">
        <v>91</v>
      </c>
      <c r="E64" s="199"/>
      <c r="F64" s="157">
        <v>292.5</v>
      </c>
      <c r="G64" s="158">
        <f t="shared" si="24"/>
        <v>0</v>
      </c>
      <c r="O64" s="152">
        <v>2</v>
      </c>
      <c r="AZ64" s="134">
        <v>2</v>
      </c>
      <c r="BA64" s="134">
        <f t="shared" si="25"/>
        <v>0</v>
      </c>
      <c r="BB64" s="134">
        <f t="shared" si="26"/>
        <v>0</v>
      </c>
      <c r="BC64" s="134">
        <f t="shared" si="27"/>
        <v>0</v>
      </c>
      <c r="BD64" s="134">
        <f t="shared" si="28"/>
        <v>0</v>
      </c>
      <c r="BE64" s="134">
        <f t="shared" si="29"/>
        <v>0</v>
      </c>
      <c r="CZ64" s="134">
        <v>7.6000000000000004E-4</v>
      </c>
    </row>
    <row r="65" spans="1:104" x14ac:dyDescent="0.2">
      <c r="A65" s="153">
        <v>46</v>
      </c>
      <c r="B65" s="154" t="s">
        <v>187</v>
      </c>
      <c r="C65" s="155" t="s">
        <v>188</v>
      </c>
      <c r="D65" s="156" t="s">
        <v>98</v>
      </c>
      <c r="E65" s="199"/>
      <c r="F65" s="157">
        <v>156</v>
      </c>
      <c r="G65" s="158">
        <f t="shared" si="24"/>
        <v>0</v>
      </c>
      <c r="O65" s="152">
        <v>2</v>
      </c>
      <c r="AZ65" s="134">
        <v>2</v>
      </c>
      <c r="BA65" s="134">
        <f t="shared" si="25"/>
        <v>0</v>
      </c>
      <c r="BB65" s="134">
        <f t="shared" si="26"/>
        <v>0</v>
      </c>
      <c r="BC65" s="134">
        <f t="shared" si="27"/>
        <v>0</v>
      </c>
      <c r="BD65" s="134">
        <f t="shared" si="28"/>
        <v>0</v>
      </c>
      <c r="BE65" s="134">
        <f t="shared" si="29"/>
        <v>0</v>
      </c>
      <c r="CZ65" s="134">
        <v>1.6000000000000001E-4</v>
      </c>
    </row>
    <row r="66" spans="1:104" x14ac:dyDescent="0.2">
      <c r="A66" s="153">
        <v>47</v>
      </c>
      <c r="B66" s="154" t="s">
        <v>189</v>
      </c>
      <c r="C66" s="155" t="s">
        <v>190</v>
      </c>
      <c r="D66" s="156" t="s">
        <v>98</v>
      </c>
      <c r="E66" s="199"/>
      <c r="F66" s="157">
        <v>28.2</v>
      </c>
      <c r="G66" s="158">
        <f t="shared" si="24"/>
        <v>0</v>
      </c>
      <c r="O66" s="152">
        <v>2</v>
      </c>
      <c r="AZ66" s="134">
        <v>2</v>
      </c>
      <c r="BA66" s="134">
        <f t="shared" si="25"/>
        <v>0</v>
      </c>
      <c r="BB66" s="134">
        <f t="shared" si="26"/>
        <v>0</v>
      </c>
      <c r="BC66" s="134">
        <f t="shared" si="27"/>
        <v>0</v>
      </c>
      <c r="BD66" s="134">
        <f t="shared" si="28"/>
        <v>0</v>
      </c>
      <c r="BE66" s="134">
        <f t="shared" si="29"/>
        <v>0</v>
      </c>
      <c r="CZ66" s="134">
        <v>0</v>
      </c>
    </row>
    <row r="67" spans="1:104" x14ac:dyDescent="0.2">
      <c r="A67" s="153">
        <v>48</v>
      </c>
      <c r="B67" s="154" t="s">
        <v>191</v>
      </c>
      <c r="C67" s="155" t="s">
        <v>192</v>
      </c>
      <c r="D67" s="156" t="s">
        <v>98</v>
      </c>
      <c r="E67" s="199"/>
      <c r="F67" s="157">
        <v>69.400000000000006</v>
      </c>
      <c r="G67" s="158">
        <f t="shared" si="24"/>
        <v>0</v>
      </c>
      <c r="O67" s="152">
        <v>2</v>
      </c>
      <c r="AZ67" s="134">
        <v>2</v>
      </c>
      <c r="BA67" s="134">
        <f t="shared" si="25"/>
        <v>0</v>
      </c>
      <c r="BB67" s="134">
        <f t="shared" si="26"/>
        <v>0</v>
      </c>
      <c r="BC67" s="134">
        <f t="shared" si="27"/>
        <v>0</v>
      </c>
      <c r="BD67" s="134">
        <f t="shared" si="28"/>
        <v>0</v>
      </c>
      <c r="BE67" s="134">
        <f t="shared" si="29"/>
        <v>0</v>
      </c>
      <c r="CZ67" s="134">
        <v>0</v>
      </c>
    </row>
    <row r="68" spans="1:104" x14ac:dyDescent="0.2">
      <c r="A68" s="153">
        <v>49</v>
      </c>
      <c r="B68" s="154" t="s">
        <v>193</v>
      </c>
      <c r="C68" s="155" t="s">
        <v>194</v>
      </c>
      <c r="D68" s="156" t="s">
        <v>86</v>
      </c>
      <c r="E68" s="199"/>
      <c r="F68" s="157">
        <v>268.5</v>
      </c>
      <c r="G68" s="158">
        <f t="shared" si="24"/>
        <v>0</v>
      </c>
      <c r="O68" s="152">
        <v>2</v>
      </c>
      <c r="AZ68" s="134">
        <v>2</v>
      </c>
      <c r="BA68" s="134">
        <f t="shared" si="25"/>
        <v>0</v>
      </c>
      <c r="BB68" s="134">
        <f t="shared" si="26"/>
        <v>0</v>
      </c>
      <c r="BC68" s="134">
        <f t="shared" si="27"/>
        <v>0</v>
      </c>
      <c r="BD68" s="134">
        <f t="shared" si="28"/>
        <v>0</v>
      </c>
      <c r="BE68" s="134">
        <f t="shared" si="29"/>
        <v>0</v>
      </c>
      <c r="CZ68" s="134">
        <v>1.6320000000000001E-2</v>
      </c>
    </row>
    <row r="69" spans="1:104" x14ac:dyDescent="0.2">
      <c r="A69" s="153">
        <v>50</v>
      </c>
      <c r="B69" s="154" t="s">
        <v>195</v>
      </c>
      <c r="C69" s="155" t="s">
        <v>196</v>
      </c>
      <c r="D69" s="156" t="s">
        <v>86</v>
      </c>
      <c r="E69" s="199"/>
      <c r="F69" s="157">
        <v>11.1</v>
      </c>
      <c r="G69" s="158">
        <f t="shared" si="24"/>
        <v>0</v>
      </c>
      <c r="O69" s="152">
        <v>2</v>
      </c>
      <c r="AZ69" s="134">
        <v>2</v>
      </c>
      <c r="BA69" s="134">
        <f t="shared" si="25"/>
        <v>0</v>
      </c>
      <c r="BB69" s="134">
        <f t="shared" si="26"/>
        <v>0</v>
      </c>
      <c r="BC69" s="134">
        <f t="shared" si="27"/>
        <v>0</v>
      </c>
      <c r="BD69" s="134">
        <f t="shared" si="28"/>
        <v>0</v>
      </c>
      <c r="BE69" s="134">
        <f t="shared" si="29"/>
        <v>0</v>
      </c>
      <c r="CZ69" s="134">
        <v>0</v>
      </c>
    </row>
    <row r="70" spans="1:104" x14ac:dyDescent="0.2">
      <c r="A70" s="153">
        <v>51</v>
      </c>
      <c r="B70" s="154" t="s">
        <v>197</v>
      </c>
      <c r="C70" s="155" t="s">
        <v>198</v>
      </c>
      <c r="D70" s="156" t="s">
        <v>86</v>
      </c>
      <c r="E70" s="199"/>
      <c r="F70" s="157">
        <v>18.600000000000001</v>
      </c>
      <c r="G70" s="158">
        <f t="shared" si="24"/>
        <v>0</v>
      </c>
      <c r="O70" s="152">
        <v>2</v>
      </c>
      <c r="AZ70" s="134">
        <v>2</v>
      </c>
      <c r="BA70" s="134">
        <f t="shared" si="25"/>
        <v>0</v>
      </c>
      <c r="BB70" s="134">
        <f t="shared" si="26"/>
        <v>0</v>
      </c>
      <c r="BC70" s="134">
        <f t="shared" si="27"/>
        <v>0</v>
      </c>
      <c r="BD70" s="134">
        <f t="shared" si="28"/>
        <v>0</v>
      </c>
      <c r="BE70" s="134">
        <f t="shared" si="29"/>
        <v>0</v>
      </c>
      <c r="CZ70" s="134">
        <v>0</v>
      </c>
    </row>
    <row r="71" spans="1:104" x14ac:dyDescent="0.2">
      <c r="A71" s="153">
        <v>52</v>
      </c>
      <c r="B71" s="154" t="s">
        <v>123</v>
      </c>
      <c r="C71" s="155" t="s">
        <v>199</v>
      </c>
      <c r="D71" s="156" t="s">
        <v>75</v>
      </c>
      <c r="E71" s="199"/>
      <c r="F71" s="157">
        <v>310</v>
      </c>
      <c r="G71" s="158">
        <f t="shared" si="24"/>
        <v>0</v>
      </c>
      <c r="O71" s="152">
        <v>2</v>
      </c>
      <c r="AZ71" s="134">
        <v>2</v>
      </c>
      <c r="BA71" s="134">
        <f t="shared" si="25"/>
        <v>0</v>
      </c>
      <c r="BB71" s="134">
        <f t="shared" si="26"/>
        <v>0</v>
      </c>
      <c r="BC71" s="134">
        <f t="shared" si="27"/>
        <v>0</v>
      </c>
      <c r="BD71" s="134">
        <f t="shared" si="28"/>
        <v>0</v>
      </c>
      <c r="BE71" s="134">
        <f t="shared" si="29"/>
        <v>0</v>
      </c>
      <c r="CZ71" s="134">
        <v>0</v>
      </c>
    </row>
    <row r="72" spans="1:104" x14ac:dyDescent="0.2">
      <c r="A72" s="153">
        <v>53</v>
      </c>
      <c r="B72" s="154" t="s">
        <v>125</v>
      </c>
      <c r="C72" s="155" t="s">
        <v>200</v>
      </c>
      <c r="D72" s="156" t="s">
        <v>75</v>
      </c>
      <c r="E72" s="199"/>
      <c r="F72" s="157">
        <v>170</v>
      </c>
      <c r="G72" s="158">
        <f t="shared" si="24"/>
        <v>0</v>
      </c>
      <c r="O72" s="152">
        <v>2</v>
      </c>
      <c r="AZ72" s="134">
        <v>2</v>
      </c>
      <c r="BA72" s="134">
        <f t="shared" si="25"/>
        <v>0</v>
      </c>
      <c r="BB72" s="134">
        <f t="shared" si="26"/>
        <v>0</v>
      </c>
      <c r="BC72" s="134">
        <f t="shared" si="27"/>
        <v>0</v>
      </c>
      <c r="BD72" s="134">
        <f t="shared" si="28"/>
        <v>0</v>
      </c>
      <c r="BE72" s="134">
        <f t="shared" si="29"/>
        <v>0</v>
      </c>
      <c r="CZ72" s="134">
        <v>0</v>
      </c>
    </row>
    <row r="73" spans="1:104" x14ac:dyDescent="0.2">
      <c r="A73" s="153">
        <v>54</v>
      </c>
      <c r="B73" s="154" t="s">
        <v>127</v>
      </c>
      <c r="C73" s="155" t="s">
        <v>201</v>
      </c>
      <c r="D73" s="156" t="s">
        <v>75</v>
      </c>
      <c r="E73" s="199"/>
      <c r="F73" s="157">
        <v>50</v>
      </c>
      <c r="G73" s="158">
        <f t="shared" si="24"/>
        <v>0</v>
      </c>
      <c r="O73" s="152">
        <v>2</v>
      </c>
      <c r="AZ73" s="134">
        <v>2</v>
      </c>
      <c r="BA73" s="134">
        <f t="shared" si="25"/>
        <v>0</v>
      </c>
      <c r="BB73" s="134">
        <f t="shared" si="26"/>
        <v>0</v>
      </c>
      <c r="BC73" s="134">
        <f t="shared" si="27"/>
        <v>0</v>
      </c>
      <c r="BD73" s="134">
        <f t="shared" si="28"/>
        <v>0</v>
      </c>
      <c r="BE73" s="134">
        <f t="shared" si="29"/>
        <v>0</v>
      </c>
      <c r="CZ73" s="134">
        <v>0</v>
      </c>
    </row>
    <row r="74" spans="1:104" x14ac:dyDescent="0.2">
      <c r="A74" s="153">
        <v>55</v>
      </c>
      <c r="B74" s="154" t="s">
        <v>147</v>
      </c>
      <c r="C74" s="155" t="s">
        <v>202</v>
      </c>
      <c r="D74" s="156" t="s">
        <v>75</v>
      </c>
      <c r="E74" s="199"/>
      <c r="F74" s="157">
        <v>56</v>
      </c>
      <c r="G74" s="158">
        <f t="shared" si="24"/>
        <v>0</v>
      </c>
      <c r="O74" s="152">
        <v>2</v>
      </c>
      <c r="AZ74" s="134">
        <v>2</v>
      </c>
      <c r="BA74" s="134">
        <f t="shared" si="25"/>
        <v>0</v>
      </c>
      <c r="BB74" s="134">
        <f t="shared" si="26"/>
        <v>0</v>
      </c>
      <c r="BC74" s="134">
        <f t="shared" si="27"/>
        <v>0</v>
      </c>
      <c r="BD74" s="134">
        <f t="shared" si="28"/>
        <v>0</v>
      </c>
      <c r="BE74" s="134">
        <f t="shared" si="29"/>
        <v>0</v>
      </c>
      <c r="CZ74" s="134">
        <v>0</v>
      </c>
    </row>
    <row r="75" spans="1:104" x14ac:dyDescent="0.2">
      <c r="A75" s="153">
        <v>56</v>
      </c>
      <c r="B75" s="154" t="s">
        <v>149</v>
      </c>
      <c r="C75" s="155" t="s">
        <v>203</v>
      </c>
      <c r="D75" s="156" t="s">
        <v>75</v>
      </c>
      <c r="E75" s="199"/>
      <c r="F75" s="157">
        <v>382</v>
      </c>
      <c r="G75" s="158">
        <f t="shared" si="24"/>
        <v>0</v>
      </c>
      <c r="O75" s="152">
        <v>2</v>
      </c>
      <c r="AZ75" s="134">
        <v>2</v>
      </c>
      <c r="BA75" s="134">
        <f t="shared" si="25"/>
        <v>0</v>
      </c>
      <c r="BB75" s="134">
        <f t="shared" si="26"/>
        <v>0</v>
      </c>
      <c r="BC75" s="134">
        <f t="shared" si="27"/>
        <v>0</v>
      </c>
      <c r="BD75" s="134">
        <f t="shared" si="28"/>
        <v>0</v>
      </c>
      <c r="BE75" s="134">
        <f t="shared" si="29"/>
        <v>0</v>
      </c>
      <c r="CZ75" s="134">
        <v>0</v>
      </c>
    </row>
    <row r="76" spans="1:104" x14ac:dyDescent="0.2">
      <c r="A76" s="153">
        <v>57</v>
      </c>
      <c r="B76" s="154" t="s">
        <v>151</v>
      </c>
      <c r="C76" s="155" t="s">
        <v>204</v>
      </c>
      <c r="D76" s="156" t="s">
        <v>75</v>
      </c>
      <c r="E76" s="199"/>
      <c r="F76" s="157">
        <v>23</v>
      </c>
      <c r="G76" s="158">
        <f t="shared" si="24"/>
        <v>0</v>
      </c>
      <c r="O76" s="152">
        <v>2</v>
      </c>
      <c r="AZ76" s="134">
        <v>2</v>
      </c>
      <c r="BA76" s="134">
        <f t="shared" si="25"/>
        <v>0</v>
      </c>
      <c r="BB76" s="134">
        <f t="shared" si="26"/>
        <v>0</v>
      </c>
      <c r="BC76" s="134">
        <f t="shared" si="27"/>
        <v>0</v>
      </c>
      <c r="BD76" s="134">
        <f t="shared" si="28"/>
        <v>0</v>
      </c>
      <c r="BE76" s="134">
        <f t="shared" si="29"/>
        <v>0</v>
      </c>
      <c r="CZ76" s="134">
        <v>0</v>
      </c>
    </row>
    <row r="77" spans="1:104" x14ac:dyDescent="0.2">
      <c r="A77" s="153">
        <v>58</v>
      </c>
      <c r="B77" s="154" t="s">
        <v>205</v>
      </c>
      <c r="C77" s="155" t="s">
        <v>206</v>
      </c>
      <c r="D77" s="156" t="s">
        <v>75</v>
      </c>
      <c r="E77" s="199"/>
      <c r="F77" s="157">
        <v>26</v>
      </c>
      <c r="G77" s="158">
        <f t="shared" si="24"/>
        <v>0</v>
      </c>
      <c r="O77" s="152">
        <v>2</v>
      </c>
      <c r="AZ77" s="134">
        <v>2</v>
      </c>
      <c r="BA77" s="134">
        <f t="shared" si="25"/>
        <v>0</v>
      </c>
      <c r="BB77" s="134">
        <f t="shared" si="26"/>
        <v>0</v>
      </c>
      <c r="BC77" s="134">
        <f t="shared" si="27"/>
        <v>0</v>
      </c>
      <c r="BD77" s="134">
        <f t="shared" si="28"/>
        <v>0</v>
      </c>
      <c r="BE77" s="134">
        <f t="shared" si="29"/>
        <v>0</v>
      </c>
      <c r="CZ77" s="134">
        <v>0</v>
      </c>
    </row>
    <row r="78" spans="1:104" x14ac:dyDescent="0.2">
      <c r="A78" s="153">
        <v>59</v>
      </c>
      <c r="B78" s="154" t="s">
        <v>207</v>
      </c>
      <c r="C78" s="155" t="s">
        <v>208</v>
      </c>
      <c r="D78" s="156" t="s">
        <v>62</v>
      </c>
      <c r="E78" s="199"/>
      <c r="F78" s="157">
        <v>2.9</v>
      </c>
      <c r="G78" s="158">
        <f t="shared" si="24"/>
        <v>0</v>
      </c>
      <c r="O78" s="152">
        <v>2</v>
      </c>
      <c r="AZ78" s="134">
        <v>2</v>
      </c>
      <c r="BA78" s="134">
        <f t="shared" si="25"/>
        <v>0</v>
      </c>
      <c r="BB78" s="134">
        <f t="shared" si="26"/>
        <v>0</v>
      </c>
      <c r="BC78" s="134">
        <f t="shared" si="27"/>
        <v>0</v>
      </c>
      <c r="BD78" s="134">
        <f t="shared" si="28"/>
        <v>0</v>
      </c>
      <c r="BE78" s="134">
        <f t="shared" si="29"/>
        <v>0</v>
      </c>
      <c r="CZ78" s="134">
        <v>0</v>
      </c>
    </row>
    <row r="79" spans="1:104" x14ac:dyDescent="0.2">
      <c r="A79" s="159"/>
      <c r="B79" s="160" t="s">
        <v>76</v>
      </c>
      <c r="C79" s="161" t="str">
        <f>CONCATENATE(B62," ",C62)</f>
        <v>730 Ústřední vytápění</v>
      </c>
      <c r="D79" s="159"/>
      <c r="E79" s="200"/>
      <c r="F79" s="162"/>
      <c r="G79" s="163">
        <f>SUM(G62:G78)</f>
        <v>0</v>
      </c>
      <c r="O79" s="152">
        <v>4</v>
      </c>
      <c r="BA79" s="164">
        <f>SUM(BA62:BA78)</f>
        <v>0</v>
      </c>
      <c r="BB79" s="164">
        <f>SUM(BB62:BB78)</f>
        <v>0</v>
      </c>
      <c r="BC79" s="164">
        <f>SUM(BC62:BC78)</f>
        <v>0</v>
      </c>
      <c r="BD79" s="164">
        <f>SUM(BD62:BD78)</f>
        <v>0</v>
      </c>
      <c r="BE79" s="164">
        <f>SUM(BE62:BE78)</f>
        <v>0</v>
      </c>
    </row>
    <row r="80" spans="1:104" x14ac:dyDescent="0.2">
      <c r="A80" s="146" t="s">
        <v>74</v>
      </c>
      <c r="B80" s="147" t="s">
        <v>209</v>
      </c>
      <c r="C80" s="148" t="s">
        <v>210</v>
      </c>
      <c r="D80" s="149"/>
      <c r="E80" s="198"/>
      <c r="F80" s="150"/>
      <c r="G80" s="151"/>
      <c r="O80" s="152">
        <v>1</v>
      </c>
    </row>
    <row r="81" spans="1:104" x14ac:dyDescent="0.2">
      <c r="A81" s="153">
        <v>60</v>
      </c>
      <c r="B81" s="154" t="s">
        <v>211</v>
      </c>
      <c r="C81" s="155" t="s">
        <v>212</v>
      </c>
      <c r="D81" s="156" t="s">
        <v>213</v>
      </c>
      <c r="E81" s="199"/>
      <c r="F81" s="157">
        <v>177</v>
      </c>
      <c r="G81" s="158">
        <f>E81*F81</f>
        <v>0</v>
      </c>
      <c r="O81" s="152">
        <v>2</v>
      </c>
      <c r="AZ81" s="134">
        <v>2</v>
      </c>
      <c r="BA81" s="134">
        <f>IF(AZ81=1,G81,0)</f>
        <v>0</v>
      </c>
      <c r="BB81" s="134">
        <f>IF(AZ81=2,G81,0)</f>
        <v>0</v>
      </c>
      <c r="BC81" s="134">
        <f>IF(AZ81=3,G81,0)</f>
        <v>0</v>
      </c>
      <c r="BD81" s="134">
        <f>IF(AZ81=4,G81,0)</f>
        <v>0</v>
      </c>
      <c r="BE81" s="134">
        <f>IF(AZ81=5,G81,0)</f>
        <v>0</v>
      </c>
      <c r="CZ81" s="134">
        <v>6.0000000000000002E-5</v>
      </c>
    </row>
    <row r="82" spans="1:104" x14ac:dyDescent="0.2">
      <c r="A82" s="153">
        <v>61</v>
      </c>
      <c r="B82" s="154" t="s">
        <v>123</v>
      </c>
      <c r="C82" s="155" t="s">
        <v>214</v>
      </c>
      <c r="D82" s="156" t="s">
        <v>213</v>
      </c>
      <c r="E82" s="199"/>
      <c r="F82" s="157">
        <v>35</v>
      </c>
      <c r="G82" s="158">
        <f>E82*F82</f>
        <v>0</v>
      </c>
      <c r="O82" s="152">
        <v>2</v>
      </c>
      <c r="AZ82" s="134">
        <v>2</v>
      </c>
      <c r="BA82" s="134">
        <f>IF(AZ82=1,G82,0)</f>
        <v>0</v>
      </c>
      <c r="BB82" s="134">
        <f>IF(AZ82=2,G82,0)</f>
        <v>0</v>
      </c>
      <c r="BC82" s="134">
        <f>IF(AZ82=3,G82,0)</f>
        <v>0</v>
      </c>
      <c r="BD82" s="134">
        <f>IF(AZ82=4,G82,0)</f>
        <v>0</v>
      </c>
      <c r="BE82" s="134">
        <f>IF(AZ82=5,G82,0)</f>
        <v>0</v>
      </c>
      <c r="CZ82" s="134">
        <v>0</v>
      </c>
    </row>
    <row r="83" spans="1:104" x14ac:dyDescent="0.2">
      <c r="A83" s="153">
        <v>62</v>
      </c>
      <c r="B83" s="154" t="s">
        <v>215</v>
      </c>
      <c r="C83" s="155" t="s">
        <v>216</v>
      </c>
      <c r="D83" s="156" t="s">
        <v>62</v>
      </c>
      <c r="E83" s="199"/>
      <c r="F83" s="157">
        <v>1.95</v>
      </c>
      <c r="G83" s="158">
        <f>E83*F83</f>
        <v>0</v>
      </c>
      <c r="O83" s="152">
        <v>2</v>
      </c>
      <c r="AZ83" s="134">
        <v>2</v>
      </c>
      <c r="BA83" s="134">
        <f>IF(AZ83=1,G83,0)</f>
        <v>0</v>
      </c>
      <c r="BB83" s="134">
        <f>IF(AZ83=2,G83,0)</f>
        <v>0</v>
      </c>
      <c r="BC83" s="134">
        <f>IF(AZ83=3,G83,0)</f>
        <v>0</v>
      </c>
      <c r="BD83" s="134">
        <f>IF(AZ83=4,G83,0)</f>
        <v>0</v>
      </c>
      <c r="BE83" s="134">
        <f>IF(AZ83=5,G83,0)</f>
        <v>0</v>
      </c>
      <c r="CZ83" s="134">
        <v>0</v>
      </c>
    </row>
    <row r="84" spans="1:104" x14ac:dyDescent="0.2">
      <c r="A84" s="159"/>
      <c r="B84" s="160" t="s">
        <v>76</v>
      </c>
      <c r="C84" s="161" t="str">
        <f>CONCATENATE(B80," ",C80)</f>
        <v>767 Konstrukce zámečnické</v>
      </c>
      <c r="D84" s="159"/>
      <c r="E84" s="200"/>
      <c r="F84" s="162"/>
      <c r="G84" s="163">
        <f>SUM(G80:G83)</f>
        <v>0</v>
      </c>
      <c r="O84" s="152">
        <v>4</v>
      </c>
      <c r="BA84" s="164">
        <f>SUM(BA80:BA83)</f>
        <v>0</v>
      </c>
      <c r="BB84" s="164">
        <f>SUM(BB80:BB83)</f>
        <v>0</v>
      </c>
      <c r="BC84" s="164">
        <f>SUM(BC80:BC83)</f>
        <v>0</v>
      </c>
      <c r="BD84" s="164">
        <f>SUM(BD80:BD83)</f>
        <v>0</v>
      </c>
      <c r="BE84" s="164">
        <f>SUM(BE80:BE83)</f>
        <v>0</v>
      </c>
    </row>
    <row r="85" spans="1:104" x14ac:dyDescent="0.2">
      <c r="A85" s="146" t="s">
        <v>74</v>
      </c>
      <c r="B85" s="147" t="s">
        <v>217</v>
      </c>
      <c r="C85" s="148" t="s">
        <v>218</v>
      </c>
      <c r="D85" s="149"/>
      <c r="E85" s="198"/>
      <c r="F85" s="150"/>
      <c r="G85" s="151"/>
      <c r="O85" s="152">
        <v>1</v>
      </c>
    </row>
    <row r="86" spans="1:104" x14ac:dyDescent="0.2">
      <c r="A86" s="153">
        <v>63</v>
      </c>
      <c r="B86" s="154" t="s">
        <v>219</v>
      </c>
      <c r="C86" s="155" t="s">
        <v>220</v>
      </c>
      <c r="D86" s="156" t="s">
        <v>86</v>
      </c>
      <c r="E86" s="199"/>
      <c r="F86" s="157">
        <v>164</v>
      </c>
      <c r="G86" s="158">
        <f>E86*F86</f>
        <v>0</v>
      </c>
      <c r="O86" s="152">
        <v>2</v>
      </c>
      <c r="AZ86" s="134">
        <v>2</v>
      </c>
      <c r="BA86" s="134">
        <f>IF(AZ86=1,G86,0)</f>
        <v>0</v>
      </c>
      <c r="BB86" s="134">
        <f>IF(AZ86=2,G86,0)</f>
        <v>0</v>
      </c>
      <c r="BC86" s="134">
        <f>IF(AZ86=3,G86,0)</f>
        <v>0</v>
      </c>
      <c r="BD86" s="134">
        <f>IF(AZ86=4,G86,0)</f>
        <v>0</v>
      </c>
      <c r="BE86" s="134">
        <f>IF(AZ86=5,G86,0)</f>
        <v>0</v>
      </c>
      <c r="CZ86" s="134">
        <v>4.8999999999999998E-4</v>
      </c>
    </row>
    <row r="87" spans="1:104" x14ac:dyDescent="0.2">
      <c r="A87" s="153">
        <v>64</v>
      </c>
      <c r="B87" s="154" t="s">
        <v>221</v>
      </c>
      <c r="C87" s="155" t="s">
        <v>222</v>
      </c>
      <c r="D87" s="156" t="s">
        <v>91</v>
      </c>
      <c r="E87" s="199"/>
      <c r="F87" s="157">
        <v>58.6</v>
      </c>
      <c r="G87" s="158">
        <f>E87*F87</f>
        <v>0</v>
      </c>
      <c r="O87" s="152">
        <v>2</v>
      </c>
      <c r="AZ87" s="134">
        <v>2</v>
      </c>
      <c r="BA87" s="134">
        <f>IF(AZ87=1,G87,0)</f>
        <v>0</v>
      </c>
      <c r="BB87" s="134">
        <f>IF(AZ87=2,G87,0)</f>
        <v>0</v>
      </c>
      <c r="BC87" s="134">
        <f>IF(AZ87=3,G87,0)</f>
        <v>0</v>
      </c>
      <c r="BD87" s="134">
        <f>IF(AZ87=4,G87,0)</f>
        <v>0</v>
      </c>
      <c r="BE87" s="134">
        <f>IF(AZ87=5,G87,0)</f>
        <v>0</v>
      </c>
      <c r="CZ87" s="134">
        <v>9.0000000000000006E-5</v>
      </c>
    </row>
    <row r="88" spans="1:104" x14ac:dyDescent="0.2">
      <c r="A88" s="159"/>
      <c r="B88" s="160" t="s">
        <v>76</v>
      </c>
      <c r="C88" s="161" t="str">
        <f>CONCATENATE(B85," ",C85)</f>
        <v>783 Nátěry</v>
      </c>
      <c r="D88" s="159"/>
      <c r="E88" s="200"/>
      <c r="F88" s="162"/>
      <c r="G88" s="163">
        <f>SUM(G85:G87)</f>
        <v>0</v>
      </c>
      <c r="O88" s="152">
        <v>4</v>
      </c>
      <c r="BA88" s="164">
        <f>SUM(BA85:BA87)</f>
        <v>0</v>
      </c>
      <c r="BB88" s="164">
        <f>SUM(BB85:BB87)</f>
        <v>0</v>
      </c>
      <c r="BC88" s="164">
        <f>SUM(BC85:BC87)</f>
        <v>0</v>
      </c>
      <c r="BD88" s="164">
        <f>SUM(BD85:BD87)</f>
        <v>0</v>
      </c>
      <c r="BE88" s="164">
        <f>SUM(BE85:BE87)</f>
        <v>0</v>
      </c>
    </row>
    <row r="89" spans="1:104" x14ac:dyDescent="0.2">
      <c r="E89" s="134"/>
    </row>
    <row r="90" spans="1:104" x14ac:dyDescent="0.2">
      <c r="E90" s="134"/>
    </row>
    <row r="91" spans="1:104" x14ac:dyDescent="0.2">
      <c r="E91" s="134"/>
    </row>
    <row r="92" spans="1:104" x14ac:dyDescent="0.2">
      <c r="E92" s="134"/>
    </row>
    <row r="93" spans="1:104" x14ac:dyDescent="0.2">
      <c r="E93" s="134"/>
    </row>
    <row r="94" spans="1:104" x14ac:dyDescent="0.2">
      <c r="E94" s="134"/>
    </row>
    <row r="95" spans="1:104" x14ac:dyDescent="0.2">
      <c r="E95" s="134"/>
    </row>
    <row r="96" spans="1:104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5:5" x14ac:dyDescent="0.2">
      <c r="E129" s="134"/>
    </row>
    <row r="130" spans="5:5" x14ac:dyDescent="0.2">
      <c r="E130" s="134"/>
    </row>
    <row r="131" spans="5:5" x14ac:dyDescent="0.2">
      <c r="E131" s="134"/>
    </row>
    <row r="132" spans="5:5" x14ac:dyDescent="0.2">
      <c r="E132" s="134"/>
    </row>
    <row r="133" spans="5:5" x14ac:dyDescent="0.2">
      <c r="E133" s="134"/>
    </row>
    <row r="134" spans="5:5" x14ac:dyDescent="0.2">
      <c r="E134" s="134"/>
    </row>
    <row r="135" spans="5:5" x14ac:dyDescent="0.2">
      <c r="E135" s="134"/>
    </row>
    <row r="136" spans="5:5" x14ac:dyDescent="0.2">
      <c r="E136" s="134"/>
    </row>
    <row r="137" spans="5:5" x14ac:dyDescent="0.2">
      <c r="E137" s="134"/>
    </row>
    <row r="138" spans="5:5" x14ac:dyDescent="0.2">
      <c r="E138" s="134"/>
    </row>
    <row r="139" spans="5:5" x14ac:dyDescent="0.2">
      <c r="E139" s="134"/>
    </row>
    <row r="140" spans="5:5" x14ac:dyDescent="0.2">
      <c r="E140" s="134"/>
    </row>
    <row r="141" spans="5:5" x14ac:dyDescent="0.2">
      <c r="E141" s="134"/>
    </row>
    <row r="142" spans="5:5" x14ac:dyDescent="0.2">
      <c r="E142" s="134"/>
    </row>
    <row r="143" spans="5:5" x14ac:dyDescent="0.2">
      <c r="E143" s="134"/>
    </row>
    <row r="144" spans="5:5" x14ac:dyDescent="0.2">
      <c r="E144" s="134"/>
    </row>
    <row r="145" spans="1:7" x14ac:dyDescent="0.2">
      <c r="E145" s="134"/>
    </row>
    <row r="146" spans="1:7" x14ac:dyDescent="0.2">
      <c r="E146" s="134"/>
    </row>
    <row r="147" spans="1:7" x14ac:dyDescent="0.2">
      <c r="A147" s="165"/>
      <c r="B147" s="165"/>
    </row>
    <row r="148" spans="1:7" x14ac:dyDescent="0.2">
      <c r="C148" s="166"/>
      <c r="D148" s="166"/>
      <c r="E148" s="167"/>
      <c r="F148" s="166"/>
      <c r="G148" s="168"/>
    </row>
    <row r="149" spans="1:7" x14ac:dyDescent="0.2">
      <c r="A149" s="165"/>
      <c r="B149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2019-12-03T09:25:22Z</dcterms:created>
  <dcterms:modified xsi:type="dcterms:W3CDTF">2020-03-30T06:09:12Z</dcterms:modified>
</cp:coreProperties>
</file>